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17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8" i="1"/>
  <c r="D13" i="1"/>
  <c r="O201" i="1"/>
  <c r="P201" i="1"/>
  <c r="D16" i="1" l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4" i="1"/>
  <c r="D6" i="1" s="1"/>
  <c r="D14" i="1" l="1"/>
  <c r="D12" i="1"/>
  <c r="D10" i="1"/>
  <c r="D8" i="1"/>
  <c r="D5" i="1"/>
  <c r="L60" i="1"/>
  <c r="J60" i="1"/>
  <c r="K60" i="1" s="1"/>
  <c r="I60" i="1"/>
  <c r="L59" i="1"/>
  <c r="J59" i="1"/>
  <c r="I59" i="1"/>
  <c r="L58" i="1"/>
  <c r="J58" i="1"/>
  <c r="K58" i="1" s="1"/>
  <c r="I58" i="1"/>
  <c r="L57" i="1"/>
  <c r="J57" i="1"/>
  <c r="I57" i="1"/>
  <c r="L56" i="1"/>
  <c r="J56" i="1"/>
  <c r="K56" i="1" s="1"/>
  <c r="I56" i="1"/>
  <c r="L55" i="1"/>
  <c r="J55" i="1"/>
  <c r="I55" i="1"/>
  <c r="L54" i="1"/>
  <c r="J54" i="1"/>
  <c r="K54" i="1" s="1"/>
  <c r="I54" i="1"/>
  <c r="L53" i="1"/>
  <c r="J53" i="1"/>
  <c r="I53" i="1"/>
  <c r="L52" i="1"/>
  <c r="J52" i="1"/>
  <c r="K52" i="1" s="1"/>
  <c r="I52" i="1"/>
  <c r="L51" i="1"/>
  <c r="J51" i="1"/>
  <c r="I51" i="1"/>
  <c r="L50" i="1"/>
  <c r="J50" i="1"/>
  <c r="K50" i="1" s="1"/>
  <c r="I50" i="1"/>
  <c r="L49" i="1"/>
  <c r="J49" i="1"/>
  <c r="I49" i="1"/>
  <c r="L48" i="1"/>
  <c r="J48" i="1"/>
  <c r="K48" i="1" s="1"/>
  <c r="I48" i="1"/>
  <c r="L47" i="1"/>
  <c r="J47" i="1"/>
  <c r="I47" i="1"/>
  <c r="L46" i="1"/>
  <c r="J46" i="1"/>
  <c r="K46" i="1" s="1"/>
  <c r="I46" i="1"/>
  <c r="L45" i="1"/>
  <c r="J45" i="1"/>
  <c r="I45" i="1"/>
  <c r="L44" i="1"/>
  <c r="J44" i="1"/>
  <c r="K44" i="1" s="1"/>
  <c r="I44" i="1"/>
  <c r="L43" i="1"/>
  <c r="J43" i="1"/>
  <c r="I43" i="1"/>
  <c r="L42" i="1"/>
  <c r="J42" i="1"/>
  <c r="K42" i="1" s="1"/>
  <c r="I42" i="1"/>
  <c r="L41" i="1"/>
  <c r="J41" i="1"/>
  <c r="I41" i="1"/>
  <c r="L40" i="1"/>
  <c r="J40" i="1"/>
  <c r="K40" i="1" s="1"/>
  <c r="I40" i="1"/>
  <c r="L39" i="1"/>
  <c r="J39" i="1"/>
  <c r="I39" i="1"/>
  <c r="L38" i="1"/>
  <c r="J38" i="1"/>
  <c r="K38" i="1" s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K33" i="1" s="1"/>
  <c r="L32" i="1"/>
  <c r="J32" i="1"/>
  <c r="I32" i="1"/>
  <c r="L31" i="1"/>
  <c r="J31" i="1"/>
  <c r="I31" i="1"/>
  <c r="K31" i="1" s="1"/>
  <c r="L30" i="1"/>
  <c r="J30" i="1"/>
  <c r="I30" i="1"/>
  <c r="L29" i="1"/>
  <c r="J29" i="1"/>
  <c r="I29" i="1"/>
  <c r="K29" i="1" s="1"/>
  <c r="L28" i="1"/>
  <c r="J28" i="1"/>
  <c r="I28" i="1"/>
  <c r="L27" i="1"/>
  <c r="J27" i="1"/>
  <c r="I27" i="1"/>
  <c r="K27" i="1" s="1"/>
  <c r="L26" i="1"/>
  <c r="J26" i="1"/>
  <c r="I26" i="1"/>
  <c r="L25" i="1"/>
  <c r="J25" i="1"/>
  <c r="I25" i="1"/>
  <c r="K25" i="1" s="1"/>
  <c r="L24" i="1"/>
  <c r="J24" i="1"/>
  <c r="I24" i="1"/>
  <c r="L23" i="1"/>
  <c r="J23" i="1"/>
  <c r="I23" i="1"/>
  <c r="K23" i="1" s="1"/>
  <c r="L22" i="1"/>
  <c r="J22" i="1"/>
  <c r="I22" i="1"/>
  <c r="L21" i="1"/>
  <c r="J21" i="1"/>
  <c r="I21" i="1"/>
  <c r="K21" i="1" s="1"/>
  <c r="L20" i="1"/>
  <c r="J20" i="1"/>
  <c r="I20" i="1"/>
  <c r="L19" i="1"/>
  <c r="J19" i="1"/>
  <c r="I19" i="1"/>
  <c r="K19" i="1" s="1"/>
  <c r="L18" i="1"/>
  <c r="J18" i="1"/>
  <c r="I18" i="1"/>
  <c r="L17" i="1"/>
  <c r="J17" i="1"/>
  <c r="I17" i="1"/>
  <c r="K17" i="1" s="1"/>
  <c r="L16" i="1"/>
  <c r="J16" i="1"/>
  <c r="I16" i="1"/>
  <c r="L15" i="1"/>
  <c r="J15" i="1"/>
  <c r="I15" i="1"/>
  <c r="K15" i="1" s="1"/>
  <c r="L14" i="1"/>
  <c r="J14" i="1"/>
  <c r="I14" i="1"/>
  <c r="L13" i="1"/>
  <c r="J13" i="1"/>
  <c r="I13" i="1"/>
  <c r="K13" i="1" s="1"/>
  <c r="L12" i="1"/>
  <c r="J12" i="1"/>
  <c r="I12" i="1"/>
  <c r="L11" i="1"/>
  <c r="J11" i="1"/>
  <c r="I11" i="1"/>
  <c r="K11" i="1" s="1"/>
  <c r="L10" i="1"/>
  <c r="J10" i="1"/>
  <c r="I10" i="1"/>
  <c r="L9" i="1"/>
  <c r="J9" i="1"/>
  <c r="I9" i="1"/>
  <c r="K9" i="1" s="1"/>
  <c r="L8" i="1"/>
  <c r="J8" i="1"/>
  <c r="I8" i="1"/>
  <c r="L7" i="1"/>
  <c r="J7" i="1"/>
  <c r="I7" i="1"/>
  <c r="K7" i="1" s="1"/>
  <c r="L6" i="1"/>
  <c r="J6" i="1"/>
  <c r="I6" i="1"/>
  <c r="L5" i="1"/>
  <c r="J5" i="1"/>
  <c r="I5" i="1"/>
  <c r="K5" i="1" s="1"/>
  <c r="L4" i="1"/>
  <c r="J4" i="1"/>
  <c r="I4" i="1"/>
  <c r="D9" i="1" l="1"/>
  <c r="K43" i="1"/>
  <c r="K47" i="1"/>
  <c r="K51" i="1"/>
  <c r="K55" i="1"/>
  <c r="K59" i="1"/>
  <c r="D7" i="1"/>
  <c r="K4" i="1"/>
  <c r="K8" i="1"/>
  <c r="K12" i="1"/>
  <c r="K16" i="1"/>
  <c r="K20" i="1"/>
  <c r="K24" i="1"/>
  <c r="K28" i="1"/>
  <c r="K32" i="1"/>
  <c r="K36" i="1"/>
  <c r="K37" i="1"/>
  <c r="K41" i="1"/>
  <c r="K45" i="1"/>
  <c r="K49" i="1"/>
  <c r="K53" i="1"/>
  <c r="K57" i="1"/>
  <c r="K35" i="1"/>
  <c r="K39" i="1"/>
  <c r="L61" i="1"/>
  <c r="K6" i="1"/>
  <c r="K10" i="1"/>
  <c r="K14" i="1"/>
  <c r="K18" i="1"/>
  <c r="K22" i="1"/>
  <c r="K26" i="1"/>
  <c r="K30" i="1"/>
  <c r="K34" i="1"/>
  <c r="D11" i="1" l="1"/>
  <c r="D15" i="1"/>
  <c r="N21" i="1"/>
  <c r="N53" i="1"/>
  <c r="N85" i="1"/>
  <c r="N117" i="1"/>
  <c r="N149" i="1"/>
  <c r="N181" i="1"/>
  <c r="N17" i="1"/>
  <c r="O49" i="1"/>
  <c r="O81" i="1"/>
  <c r="N32" i="1"/>
  <c r="N64" i="1"/>
  <c r="N96" i="1"/>
  <c r="N128" i="1"/>
  <c r="N160" i="1"/>
  <c r="N192" i="1"/>
  <c r="O28" i="1"/>
  <c r="O60" i="1"/>
  <c r="O98" i="1"/>
  <c r="O131" i="1"/>
  <c r="O163" i="1"/>
  <c r="O195" i="1"/>
  <c r="O92" i="1"/>
  <c r="O116" i="1"/>
  <c r="O132" i="1"/>
  <c r="O148" i="1"/>
  <c r="O164" i="1"/>
  <c r="O180" i="1"/>
  <c r="O196" i="1"/>
  <c r="O102" i="1"/>
  <c r="O11" i="1"/>
  <c r="O8" i="1"/>
  <c r="O185" i="1"/>
  <c r="O169" i="1"/>
  <c r="O153" i="1"/>
  <c r="O137" i="1"/>
  <c r="O121" i="1"/>
  <c r="O105" i="1"/>
  <c r="O82" i="1"/>
  <c r="O66" i="1"/>
  <c r="O50" i="1"/>
  <c r="O34" i="1"/>
  <c r="N18" i="1"/>
  <c r="N198" i="1"/>
  <c r="N182" i="1"/>
  <c r="N166" i="1"/>
  <c r="N150" i="1"/>
  <c r="N134" i="1"/>
  <c r="N118" i="1"/>
  <c r="N102" i="1"/>
  <c r="N86" i="1"/>
  <c r="N70" i="1"/>
  <c r="N54" i="1"/>
  <c r="N38" i="1"/>
  <c r="N22" i="1"/>
  <c r="O87" i="1"/>
  <c r="O71" i="1"/>
  <c r="O55" i="1"/>
  <c r="O39" i="1"/>
  <c r="O23" i="1"/>
  <c r="N7" i="1"/>
  <c r="N187" i="1"/>
  <c r="N171" i="1"/>
  <c r="N155" i="1"/>
  <c r="N139" i="1"/>
  <c r="N123" i="1"/>
  <c r="N107" i="1"/>
  <c r="N91" i="1"/>
  <c r="N75" i="1"/>
  <c r="N59" i="1"/>
  <c r="N43" i="1"/>
  <c r="N27" i="1"/>
  <c r="N73" i="1"/>
  <c r="N105" i="1"/>
  <c r="N137" i="1"/>
  <c r="N169" i="1"/>
  <c r="N5" i="1"/>
  <c r="O37" i="1"/>
  <c r="O69" i="1"/>
  <c r="N20" i="1"/>
  <c r="N52" i="1"/>
  <c r="N84" i="1"/>
  <c r="N116" i="1"/>
  <c r="N148" i="1"/>
  <c r="N180" i="1"/>
  <c r="N16" i="1"/>
  <c r="O48" i="1"/>
  <c r="O80" i="1"/>
  <c r="O119" i="1"/>
  <c r="O151" i="1"/>
  <c r="O183" i="1"/>
  <c r="O110" i="1"/>
  <c r="O126" i="1"/>
  <c r="O142" i="1"/>
  <c r="O158" i="1"/>
  <c r="O174" i="1"/>
  <c r="O190" i="1"/>
  <c r="O17" i="1"/>
  <c r="N45" i="1"/>
  <c r="N77" i="1"/>
  <c r="N109" i="1"/>
  <c r="N141" i="1"/>
  <c r="N173" i="1"/>
  <c r="N9" i="1"/>
  <c r="O41" i="1"/>
  <c r="O73" i="1"/>
  <c r="N24" i="1"/>
  <c r="N56" i="1"/>
  <c r="N88" i="1"/>
  <c r="N120" i="1"/>
  <c r="N152" i="1"/>
  <c r="N184" i="1"/>
  <c r="O20" i="1"/>
  <c r="O52" i="1"/>
  <c r="O84" i="1"/>
  <c r="O123" i="1"/>
  <c r="O155" i="1"/>
  <c r="O187" i="1"/>
  <c r="O15" i="1"/>
  <c r="O112" i="1"/>
  <c r="O128" i="1"/>
  <c r="O144" i="1"/>
  <c r="O160" i="1"/>
  <c r="O176" i="1"/>
  <c r="O192" i="1"/>
  <c r="O19" i="1"/>
  <c r="O12" i="1"/>
  <c r="O189" i="1"/>
  <c r="O173" i="1"/>
  <c r="O157" i="1"/>
  <c r="O141" i="1"/>
  <c r="O125" i="1"/>
  <c r="O109" i="1"/>
  <c r="O86" i="1"/>
  <c r="O70" i="1"/>
  <c r="O54" i="1"/>
  <c r="O38" i="1"/>
  <c r="O22" i="1"/>
  <c r="N6" i="1"/>
  <c r="O6" i="1" s="1"/>
  <c r="N186" i="1"/>
  <c r="N170" i="1"/>
  <c r="N154" i="1"/>
  <c r="N138" i="1"/>
  <c r="N122" i="1"/>
  <c r="N106" i="1"/>
  <c r="N90" i="1"/>
  <c r="N74" i="1"/>
  <c r="N58" i="1"/>
  <c r="N42" i="1"/>
  <c r="N26" i="1"/>
  <c r="O91" i="1"/>
  <c r="O75" i="1"/>
  <c r="O59" i="1"/>
  <c r="O43" i="1"/>
  <c r="O27" i="1"/>
  <c r="N11" i="1"/>
  <c r="N191" i="1"/>
  <c r="N175" i="1"/>
  <c r="N159" i="1"/>
  <c r="N143" i="1"/>
  <c r="N127" i="1"/>
  <c r="N111" i="1"/>
  <c r="N95" i="1"/>
  <c r="N79" i="1"/>
  <c r="N63" i="1"/>
  <c r="N47" i="1"/>
  <c r="N31" i="1"/>
  <c r="K61" i="1"/>
  <c r="Q6" i="1" l="1"/>
  <c r="P6" i="1"/>
  <c r="P27" i="1"/>
  <c r="Q27" i="1"/>
  <c r="P43" i="1"/>
  <c r="Q43" i="1"/>
  <c r="P59" i="1"/>
  <c r="Q59" i="1"/>
  <c r="P75" i="1"/>
  <c r="Q75" i="1"/>
  <c r="P91" i="1"/>
  <c r="Q91" i="1"/>
  <c r="P22" i="1"/>
  <c r="Q22" i="1"/>
  <c r="P38" i="1"/>
  <c r="Q38" i="1"/>
  <c r="P54" i="1"/>
  <c r="Q54" i="1"/>
  <c r="P70" i="1"/>
  <c r="Q70" i="1"/>
  <c r="P86" i="1"/>
  <c r="Q86" i="1"/>
  <c r="P109" i="1"/>
  <c r="Q109" i="1"/>
  <c r="P125" i="1"/>
  <c r="Q125" i="1"/>
  <c r="P141" i="1"/>
  <c r="Q141" i="1"/>
  <c r="P157" i="1"/>
  <c r="Q157" i="1"/>
  <c r="P173" i="1"/>
  <c r="Q173" i="1"/>
  <c r="Q189" i="1"/>
  <c r="P189" i="1"/>
  <c r="P12" i="1"/>
  <c r="Q12" i="1"/>
  <c r="P19" i="1"/>
  <c r="Q19" i="1"/>
  <c r="Q192" i="1"/>
  <c r="P192" i="1"/>
  <c r="Q176" i="1"/>
  <c r="P176" i="1"/>
  <c r="P160" i="1"/>
  <c r="Q160" i="1"/>
  <c r="P144" i="1"/>
  <c r="Q144" i="1"/>
  <c r="P128" i="1"/>
  <c r="Q128" i="1"/>
  <c r="P112" i="1"/>
  <c r="Q112" i="1"/>
  <c r="P15" i="1"/>
  <c r="Q15" i="1"/>
  <c r="Q187" i="1"/>
  <c r="P187" i="1"/>
  <c r="P155" i="1"/>
  <c r="Q155" i="1"/>
  <c r="P123" i="1"/>
  <c r="Q123" i="1"/>
  <c r="P84" i="1"/>
  <c r="Q84" i="1"/>
  <c r="P52" i="1"/>
  <c r="Q52" i="1"/>
  <c r="P20" i="1"/>
  <c r="Q20" i="1"/>
  <c r="P73" i="1"/>
  <c r="Q73" i="1"/>
  <c r="P41" i="1"/>
  <c r="Q41" i="1"/>
  <c r="P17" i="1"/>
  <c r="Q17" i="1"/>
  <c r="Q190" i="1"/>
  <c r="P190" i="1"/>
  <c r="Q174" i="1"/>
  <c r="P174" i="1"/>
  <c r="P158" i="1"/>
  <c r="Q158" i="1"/>
  <c r="P142" i="1"/>
  <c r="Q142" i="1"/>
  <c r="P126" i="1"/>
  <c r="Q126" i="1"/>
  <c r="P110" i="1"/>
  <c r="Q110" i="1"/>
  <c r="Q183" i="1"/>
  <c r="P183" i="1"/>
  <c r="P151" i="1"/>
  <c r="Q151" i="1"/>
  <c r="P119" i="1"/>
  <c r="Q119" i="1"/>
  <c r="P80" i="1"/>
  <c r="Q80" i="1"/>
  <c r="P48" i="1"/>
  <c r="Q48" i="1"/>
  <c r="P69" i="1"/>
  <c r="Q69" i="1"/>
  <c r="P37" i="1"/>
  <c r="Q37" i="1"/>
  <c r="P23" i="1"/>
  <c r="Q23" i="1"/>
  <c r="P39" i="1"/>
  <c r="Q39" i="1"/>
  <c r="P55" i="1"/>
  <c r="Q55" i="1"/>
  <c r="P71" i="1"/>
  <c r="Q71" i="1"/>
  <c r="P87" i="1"/>
  <c r="Q87" i="1"/>
  <c r="P34" i="1"/>
  <c r="Q34" i="1"/>
  <c r="P50" i="1"/>
  <c r="Q50" i="1"/>
  <c r="P66" i="1"/>
  <c r="Q66" i="1"/>
  <c r="P82" i="1"/>
  <c r="Q82" i="1"/>
  <c r="P105" i="1"/>
  <c r="Q105" i="1"/>
  <c r="P121" i="1"/>
  <c r="Q121" i="1"/>
  <c r="P137" i="1"/>
  <c r="Q137" i="1"/>
  <c r="P153" i="1"/>
  <c r="Q153" i="1"/>
  <c r="P169" i="1"/>
  <c r="Q169" i="1"/>
  <c r="Q185" i="1"/>
  <c r="P185" i="1"/>
  <c r="P8" i="1"/>
  <c r="Q8" i="1"/>
  <c r="P11" i="1"/>
  <c r="Q11" i="1"/>
  <c r="P102" i="1"/>
  <c r="Q102" i="1"/>
  <c r="Q196" i="1"/>
  <c r="P196" i="1"/>
  <c r="Q180" i="1"/>
  <c r="P180" i="1"/>
  <c r="P164" i="1"/>
  <c r="Q164" i="1"/>
  <c r="P148" i="1"/>
  <c r="Q148" i="1"/>
  <c r="P132" i="1"/>
  <c r="Q132" i="1"/>
  <c r="P116" i="1"/>
  <c r="Q116" i="1"/>
  <c r="P92" i="1"/>
  <c r="Q92" i="1"/>
  <c r="Q195" i="1"/>
  <c r="P195" i="1"/>
  <c r="P163" i="1"/>
  <c r="Q163" i="1"/>
  <c r="P131" i="1"/>
  <c r="Q131" i="1"/>
  <c r="P98" i="1"/>
  <c r="Q98" i="1"/>
  <c r="P60" i="1"/>
  <c r="Q60" i="1"/>
  <c r="P28" i="1"/>
  <c r="Q28" i="1"/>
  <c r="P81" i="1"/>
  <c r="Q81" i="1"/>
  <c r="P49" i="1"/>
  <c r="Q49" i="1"/>
  <c r="N41" i="1"/>
  <c r="N25" i="1"/>
  <c r="O114" i="1"/>
  <c r="O14" i="1"/>
  <c r="O175" i="1"/>
  <c r="O143" i="1"/>
  <c r="O111" i="1"/>
  <c r="O90" i="1"/>
  <c r="O56" i="1"/>
  <c r="O24" i="1"/>
  <c r="N188" i="1"/>
  <c r="N156" i="1"/>
  <c r="N140" i="1"/>
  <c r="N108" i="1"/>
  <c r="N76" i="1"/>
  <c r="N44" i="1"/>
  <c r="O93" i="1"/>
  <c r="O77" i="1"/>
  <c r="O45" i="1"/>
  <c r="N13" i="1"/>
  <c r="N177" i="1"/>
  <c r="N161" i="1"/>
  <c r="N129" i="1"/>
  <c r="N97" i="1"/>
  <c r="N65" i="1"/>
  <c r="N33" i="1"/>
  <c r="O9" i="1"/>
  <c r="O194" i="1"/>
  <c r="O186" i="1"/>
  <c r="O178" i="1"/>
  <c r="O170" i="1"/>
  <c r="O162" i="1"/>
  <c r="O154" i="1"/>
  <c r="O146" i="1"/>
  <c r="O138" i="1"/>
  <c r="O130" i="1"/>
  <c r="O122" i="1"/>
  <c r="O106" i="1"/>
  <c r="O4" i="1"/>
  <c r="O191" i="1"/>
  <c r="O159" i="1"/>
  <c r="O127" i="1"/>
  <c r="O72" i="1"/>
  <c r="O40" i="1"/>
  <c r="N172" i="1"/>
  <c r="N124" i="1"/>
  <c r="N92" i="1"/>
  <c r="N60" i="1"/>
  <c r="N28" i="1"/>
  <c r="O61" i="1"/>
  <c r="O29" i="1"/>
  <c r="N193" i="1"/>
  <c r="N145" i="1"/>
  <c r="N113" i="1"/>
  <c r="N81" i="1"/>
  <c r="N49" i="1"/>
  <c r="N23" i="1"/>
  <c r="N39" i="1"/>
  <c r="N55" i="1"/>
  <c r="N71" i="1"/>
  <c r="N87" i="1"/>
  <c r="N103" i="1"/>
  <c r="N119" i="1"/>
  <c r="N135" i="1"/>
  <c r="N151" i="1"/>
  <c r="N167" i="1"/>
  <c r="N183" i="1"/>
  <c r="N199" i="1"/>
  <c r="N19" i="1"/>
  <c r="O35" i="1"/>
  <c r="O51" i="1"/>
  <c r="O67" i="1"/>
  <c r="O83" i="1"/>
  <c r="O99" i="1"/>
  <c r="N34" i="1"/>
  <c r="N50" i="1"/>
  <c r="N66" i="1"/>
  <c r="N82" i="1"/>
  <c r="N98" i="1"/>
  <c r="N114" i="1"/>
  <c r="N130" i="1"/>
  <c r="N146" i="1"/>
  <c r="N162" i="1"/>
  <c r="N178" i="1"/>
  <c r="N194" i="1"/>
  <c r="N14" i="1"/>
  <c r="O30" i="1"/>
  <c r="O46" i="1"/>
  <c r="O62" i="1"/>
  <c r="O78" i="1"/>
  <c r="O101" i="1"/>
  <c r="O117" i="1"/>
  <c r="O133" i="1"/>
  <c r="O149" i="1"/>
  <c r="O165" i="1"/>
  <c r="O181" i="1"/>
  <c r="O197" i="1"/>
  <c r="O5" i="1"/>
  <c r="O96" i="1"/>
  <c r="O7" i="1"/>
  <c r="O184" i="1"/>
  <c r="O168" i="1"/>
  <c r="O152" i="1"/>
  <c r="O136" i="1"/>
  <c r="O120" i="1"/>
  <c r="O104" i="1"/>
  <c r="O10" i="1"/>
  <c r="O171" i="1"/>
  <c r="O139" i="1"/>
  <c r="O107" i="1"/>
  <c r="O68" i="1"/>
  <c r="O36" i="1"/>
  <c r="N200" i="1"/>
  <c r="N168" i="1"/>
  <c r="N136" i="1"/>
  <c r="N104" i="1"/>
  <c r="N72" i="1"/>
  <c r="N40" i="1"/>
  <c r="O89" i="1"/>
  <c r="O57" i="1"/>
  <c r="O25" i="1"/>
  <c r="N189" i="1"/>
  <c r="N157" i="1"/>
  <c r="N125" i="1"/>
  <c r="N93" i="1"/>
  <c r="N61" i="1"/>
  <c r="N29" i="1"/>
  <c r="O198" i="1"/>
  <c r="O182" i="1"/>
  <c r="O166" i="1"/>
  <c r="O150" i="1"/>
  <c r="O134" i="1"/>
  <c r="O118" i="1"/>
  <c r="O100" i="1"/>
  <c r="O199" i="1"/>
  <c r="O167" i="1"/>
  <c r="O135" i="1"/>
  <c r="O103" i="1"/>
  <c r="O64" i="1"/>
  <c r="O32" i="1"/>
  <c r="N196" i="1"/>
  <c r="N164" i="1"/>
  <c r="N132" i="1"/>
  <c r="N100" i="1"/>
  <c r="N68" i="1"/>
  <c r="N36" i="1"/>
  <c r="O85" i="1"/>
  <c r="O53" i="1"/>
  <c r="O21" i="1"/>
  <c r="N185" i="1"/>
  <c r="N153" i="1"/>
  <c r="N121" i="1"/>
  <c r="N89" i="1"/>
  <c r="N57" i="1"/>
  <c r="N35" i="1"/>
  <c r="N51" i="1"/>
  <c r="N67" i="1"/>
  <c r="N83" i="1"/>
  <c r="N99" i="1"/>
  <c r="N115" i="1"/>
  <c r="N131" i="1"/>
  <c r="N147" i="1"/>
  <c r="N163" i="1"/>
  <c r="N179" i="1"/>
  <c r="N195" i="1"/>
  <c r="N15" i="1"/>
  <c r="O31" i="1"/>
  <c r="O47" i="1"/>
  <c r="O63" i="1"/>
  <c r="O79" i="1"/>
  <c r="O95" i="1"/>
  <c r="N30" i="1"/>
  <c r="N46" i="1"/>
  <c r="N62" i="1"/>
  <c r="N78" i="1"/>
  <c r="N94" i="1"/>
  <c r="N110" i="1"/>
  <c r="N126" i="1"/>
  <c r="N142" i="1"/>
  <c r="N158" i="1"/>
  <c r="N174" i="1"/>
  <c r="N190" i="1"/>
  <c r="N10" i="1"/>
  <c r="O26" i="1"/>
  <c r="O42" i="1"/>
  <c r="O58" i="1"/>
  <c r="O74" i="1"/>
  <c r="O94" i="1"/>
  <c r="O113" i="1"/>
  <c r="O129" i="1"/>
  <c r="O145" i="1"/>
  <c r="O161" i="1"/>
  <c r="O177" i="1"/>
  <c r="O193" i="1"/>
  <c r="O16" i="1"/>
  <c r="O88" i="1"/>
  <c r="O13" i="1"/>
  <c r="O188" i="1"/>
  <c r="O172" i="1"/>
  <c r="O156" i="1"/>
  <c r="O140" i="1"/>
  <c r="O124" i="1"/>
  <c r="O108" i="1"/>
  <c r="O18" i="1"/>
  <c r="O179" i="1"/>
  <c r="O147" i="1"/>
  <c r="O115" i="1"/>
  <c r="O76" i="1"/>
  <c r="O44" i="1"/>
  <c r="N12" i="1"/>
  <c r="N176" i="1"/>
  <c r="N144" i="1"/>
  <c r="N112" i="1"/>
  <c r="N80" i="1"/>
  <c r="N48" i="1"/>
  <c r="O97" i="1"/>
  <c r="O65" i="1"/>
  <c r="O33" i="1"/>
  <c r="N197" i="1"/>
  <c r="N165" i="1"/>
  <c r="N133" i="1"/>
  <c r="N101" i="1"/>
  <c r="N69" i="1"/>
  <c r="N37" i="1"/>
  <c r="P33" i="1" l="1"/>
  <c r="Q33" i="1"/>
  <c r="P97" i="1"/>
  <c r="Q97" i="1"/>
  <c r="P76" i="1"/>
  <c r="Q76" i="1"/>
  <c r="P147" i="1"/>
  <c r="Q147" i="1"/>
  <c r="P18" i="1"/>
  <c r="Q18" i="1"/>
  <c r="P124" i="1"/>
  <c r="Q124" i="1"/>
  <c r="P156" i="1"/>
  <c r="Q156" i="1"/>
  <c r="Q188" i="1"/>
  <c r="P188" i="1"/>
  <c r="P88" i="1"/>
  <c r="Q88" i="1"/>
  <c r="Q193" i="1"/>
  <c r="P193" i="1"/>
  <c r="P161" i="1"/>
  <c r="Q161" i="1"/>
  <c r="P129" i="1"/>
  <c r="Q129" i="1"/>
  <c r="P94" i="1"/>
  <c r="Q94" i="1"/>
  <c r="P58" i="1"/>
  <c r="Q58" i="1"/>
  <c r="P26" i="1"/>
  <c r="Q26" i="1"/>
  <c r="P79" i="1"/>
  <c r="Q79" i="1"/>
  <c r="P47" i="1"/>
  <c r="Q47" i="1"/>
  <c r="P53" i="1"/>
  <c r="Q53" i="1"/>
  <c r="P32" i="1"/>
  <c r="Q32" i="1"/>
  <c r="P103" i="1"/>
  <c r="Q103" i="1"/>
  <c r="P167" i="1"/>
  <c r="Q167" i="1"/>
  <c r="P100" i="1"/>
  <c r="Q100" i="1"/>
  <c r="P134" i="1"/>
  <c r="Q134" i="1"/>
  <c r="P166" i="1"/>
  <c r="Q166" i="1"/>
  <c r="Q198" i="1"/>
  <c r="P198" i="1"/>
  <c r="P57" i="1"/>
  <c r="Q57" i="1"/>
  <c r="P36" i="1"/>
  <c r="Q36" i="1"/>
  <c r="P107" i="1"/>
  <c r="Q107" i="1"/>
  <c r="P171" i="1"/>
  <c r="Q171" i="1"/>
  <c r="P104" i="1"/>
  <c r="Q104" i="1"/>
  <c r="P136" i="1"/>
  <c r="Q136" i="1"/>
  <c r="P168" i="1"/>
  <c r="Q168" i="1"/>
  <c r="P7" i="1"/>
  <c r="Q7" i="1"/>
  <c r="Q5" i="1"/>
  <c r="P5" i="1"/>
  <c r="Q181" i="1"/>
  <c r="P181" i="1"/>
  <c r="P149" i="1"/>
  <c r="Q149" i="1"/>
  <c r="P117" i="1"/>
  <c r="Q117" i="1"/>
  <c r="P78" i="1"/>
  <c r="Q78" i="1"/>
  <c r="P46" i="1"/>
  <c r="Q46" i="1"/>
  <c r="P99" i="1"/>
  <c r="Q99" i="1"/>
  <c r="P67" i="1"/>
  <c r="Q67" i="1"/>
  <c r="P35" i="1"/>
  <c r="Q35" i="1"/>
  <c r="P61" i="1"/>
  <c r="Q61" i="1"/>
  <c r="P72" i="1"/>
  <c r="Q72" i="1"/>
  <c r="P159" i="1"/>
  <c r="Q159" i="1"/>
  <c r="P4" i="1"/>
  <c r="Q4" i="1"/>
  <c r="P122" i="1"/>
  <c r="Q122" i="1"/>
  <c r="P138" i="1"/>
  <c r="Q138" i="1"/>
  <c r="P154" i="1"/>
  <c r="Q154" i="1"/>
  <c r="P170" i="1"/>
  <c r="Q170" i="1"/>
  <c r="Q186" i="1"/>
  <c r="P186" i="1"/>
  <c r="P9" i="1"/>
  <c r="Q9" i="1"/>
  <c r="P45" i="1"/>
  <c r="Q45" i="1"/>
  <c r="P93" i="1"/>
  <c r="Q93" i="1"/>
  <c r="P56" i="1"/>
  <c r="Q56" i="1"/>
  <c r="P111" i="1"/>
  <c r="Q111" i="1"/>
  <c r="Q175" i="1"/>
  <c r="P175" i="1"/>
  <c r="P114" i="1"/>
  <c r="Q114" i="1"/>
  <c r="P65" i="1"/>
  <c r="Q65" i="1"/>
  <c r="P44" i="1"/>
  <c r="Q44" i="1"/>
  <c r="P115" i="1"/>
  <c r="Q115" i="1"/>
  <c r="Q179" i="1"/>
  <c r="P179" i="1"/>
  <c r="P108" i="1"/>
  <c r="Q108" i="1"/>
  <c r="P140" i="1"/>
  <c r="Q140" i="1"/>
  <c r="P172" i="1"/>
  <c r="Q172" i="1"/>
  <c r="P13" i="1"/>
  <c r="Q13" i="1"/>
  <c r="P16" i="1"/>
  <c r="Q16" i="1"/>
  <c r="Q177" i="1"/>
  <c r="P177" i="1"/>
  <c r="P145" i="1"/>
  <c r="Q145" i="1"/>
  <c r="P113" i="1"/>
  <c r="Q113" i="1"/>
  <c r="P74" i="1"/>
  <c r="Q74" i="1"/>
  <c r="P42" i="1"/>
  <c r="Q42" i="1"/>
  <c r="P95" i="1"/>
  <c r="Q95" i="1"/>
  <c r="P63" i="1"/>
  <c r="Q63" i="1"/>
  <c r="P31" i="1"/>
  <c r="Q31" i="1"/>
  <c r="P21" i="1"/>
  <c r="Q21" i="1"/>
  <c r="P85" i="1"/>
  <c r="Q85" i="1"/>
  <c r="P64" i="1"/>
  <c r="Q64" i="1"/>
  <c r="P135" i="1"/>
  <c r="Q135" i="1"/>
  <c r="Q199" i="1"/>
  <c r="P199" i="1"/>
  <c r="P118" i="1"/>
  <c r="Q118" i="1"/>
  <c r="P150" i="1"/>
  <c r="Q150" i="1"/>
  <c r="Q182" i="1"/>
  <c r="P182" i="1"/>
  <c r="P25" i="1"/>
  <c r="Q25" i="1"/>
  <c r="P89" i="1"/>
  <c r="Q89" i="1"/>
  <c r="P68" i="1"/>
  <c r="Q68" i="1"/>
  <c r="P139" i="1"/>
  <c r="Q139" i="1"/>
  <c r="P10" i="1"/>
  <c r="Q10" i="1"/>
  <c r="P120" i="1"/>
  <c r="Q120" i="1"/>
  <c r="P152" i="1"/>
  <c r="Q152" i="1"/>
  <c r="Q184" i="1"/>
  <c r="P184" i="1"/>
  <c r="P96" i="1"/>
  <c r="Q96" i="1"/>
  <c r="Q197" i="1"/>
  <c r="P197" i="1"/>
  <c r="P165" i="1"/>
  <c r="Q165" i="1"/>
  <c r="P133" i="1"/>
  <c r="Q133" i="1"/>
  <c r="P101" i="1"/>
  <c r="Q101" i="1"/>
  <c r="P62" i="1"/>
  <c r="Q62" i="1"/>
  <c r="P30" i="1"/>
  <c r="Q30" i="1"/>
  <c r="P83" i="1"/>
  <c r="Q83" i="1"/>
  <c r="P51" i="1"/>
  <c r="Q51" i="1"/>
  <c r="P29" i="1"/>
  <c r="Q29" i="1"/>
  <c r="P40" i="1"/>
  <c r="Q40" i="1"/>
  <c r="P127" i="1"/>
  <c r="Q127" i="1"/>
  <c r="Q191" i="1"/>
  <c r="P191" i="1"/>
  <c r="P106" i="1"/>
  <c r="Q106" i="1"/>
  <c r="P130" i="1"/>
  <c r="Q130" i="1"/>
  <c r="P146" i="1"/>
  <c r="Q146" i="1"/>
  <c r="P162" i="1"/>
  <c r="Q162" i="1"/>
  <c r="Q178" i="1"/>
  <c r="P178" i="1"/>
  <c r="Q194" i="1"/>
  <c r="P194" i="1"/>
  <c r="P77" i="1"/>
  <c r="Q77" i="1"/>
  <c r="P24" i="1"/>
  <c r="Q24" i="1"/>
  <c r="P90" i="1"/>
  <c r="Q90" i="1"/>
  <c r="P143" i="1"/>
  <c r="Q143" i="1"/>
  <c r="P14" i="1"/>
  <c r="Q14" i="1"/>
</calcChain>
</file>

<file path=xl/sharedStrings.xml><?xml version="1.0" encoding="utf-8"?>
<sst xmlns="http://schemas.openxmlformats.org/spreadsheetml/2006/main" count="31" uniqueCount="17">
  <si>
    <t>اليوم</t>
  </si>
  <si>
    <t>التاريخ</t>
  </si>
  <si>
    <t>الاسم</t>
  </si>
  <si>
    <t>الرقم</t>
  </si>
  <si>
    <t xml:space="preserve">اجمالي الكيلوات المقطوعة </t>
  </si>
  <si>
    <t>الوقت 24 ساعة</t>
  </si>
  <si>
    <t>علي</t>
  </si>
  <si>
    <t xml:space="preserve">عمر </t>
  </si>
  <si>
    <t>الملاحظات</t>
  </si>
  <si>
    <t>احمد</t>
  </si>
  <si>
    <t xml:space="preserve">مجموع  عدد الساعات والكيلوات المقطوعة </t>
  </si>
  <si>
    <t xml:space="preserve">اجمالي الوقت المقطوع </t>
  </si>
  <si>
    <t xml:space="preserve"> الوقت المقطوع</t>
  </si>
  <si>
    <t xml:space="preserve"> الكيلوات المقطوعة </t>
  </si>
  <si>
    <t>قراءة الكيلوات</t>
  </si>
  <si>
    <t>samir</t>
  </si>
  <si>
    <t>ملاحظة:لا تقم بالترقيم في اي من الجدولين:اكسل يفعلها اوتو ماتيكياً 
عند ادخال اسم جديد يضاف الى التسلسل و اذا كان مكرراً يأخذ رقمه الموجود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</si>
</sst>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9]h:mm\ AM/PM;@"/>
    <numFmt numFmtId="165" formatCode="[$-1000000]h:mm:ss;@"/>
    <numFmt numFmtId="168" formatCode="[h]: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46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6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rightToLeft="1" tabSelected="1" topLeftCell="K1" workbookViewId="0">
      <selection activeCell="P10" sqref="P10"/>
    </sheetView>
  </sheetViews>
  <sheetFormatPr defaultColWidth="9" defaultRowHeight="14.5" x14ac:dyDescent="0.35"/>
  <cols>
    <col min="1" max="4" width="9" style="2"/>
    <col min="5" max="5" width="13.26953125" style="2" customWidth="1"/>
    <col min="6" max="6" width="13.81640625" style="2" customWidth="1"/>
    <col min="7" max="7" width="12.26953125" style="2" bestFit="1" customWidth="1"/>
    <col min="8" max="8" width="15.81640625" style="2" customWidth="1"/>
    <col min="9" max="9" width="15.453125" style="2" hidden="1" customWidth="1"/>
    <col min="10" max="10" width="9" style="2" hidden="1" customWidth="1"/>
    <col min="11" max="11" width="17.7265625" style="2" bestFit="1" customWidth="1"/>
    <col min="12" max="12" width="20.7265625" style="2" bestFit="1" customWidth="1"/>
    <col min="13" max="15" width="9" style="2"/>
    <col min="16" max="16" width="22" style="2" customWidth="1"/>
    <col min="17" max="17" width="18.1796875" style="2" bestFit="1" customWidth="1"/>
    <col min="18" max="18" width="20.7265625" style="2" bestFit="1" customWidth="1"/>
    <col min="19" max="16384" width="9" style="2"/>
  </cols>
  <sheetData>
    <row r="1" spans="1:18" ht="38" customHeight="1" x14ac:dyDescent="0.35">
      <c r="N1" s="18" t="s">
        <v>16</v>
      </c>
      <c r="O1" s="19"/>
      <c r="P1" s="19"/>
      <c r="Q1" s="19"/>
      <c r="R1" s="19"/>
    </row>
    <row r="2" spans="1:18" x14ac:dyDescent="0.35">
      <c r="A2" s="12" t="s">
        <v>0</v>
      </c>
      <c r="B2" s="12" t="s">
        <v>1</v>
      </c>
      <c r="C2" s="12" t="s">
        <v>2</v>
      </c>
      <c r="D2" s="12" t="s">
        <v>3</v>
      </c>
      <c r="E2" s="1" t="s">
        <v>14</v>
      </c>
      <c r="F2" s="1"/>
      <c r="G2" s="1"/>
      <c r="H2" s="1"/>
      <c r="I2" s="12"/>
      <c r="J2" s="12"/>
      <c r="K2" s="12" t="s">
        <v>12</v>
      </c>
      <c r="L2" s="12" t="s">
        <v>13</v>
      </c>
      <c r="N2" s="20"/>
      <c r="O2" s="20"/>
      <c r="P2" s="20"/>
      <c r="Q2" s="20"/>
      <c r="R2" s="20"/>
    </row>
    <row r="3" spans="1:18" x14ac:dyDescent="0.35">
      <c r="A3" s="13"/>
      <c r="B3" s="13"/>
      <c r="C3" s="13"/>
      <c r="D3" s="13"/>
      <c r="E3" s="3">
        <v>70</v>
      </c>
      <c r="F3" s="4" t="s">
        <v>5</v>
      </c>
      <c r="G3" s="4" t="s">
        <v>5</v>
      </c>
      <c r="H3" s="4" t="s">
        <v>5</v>
      </c>
      <c r="I3" s="13"/>
      <c r="J3" s="13"/>
      <c r="K3" s="13"/>
      <c r="L3" s="13"/>
      <c r="N3" s="17" t="s">
        <v>3</v>
      </c>
      <c r="O3" s="17" t="s">
        <v>2</v>
      </c>
      <c r="P3" s="17" t="s">
        <v>11</v>
      </c>
      <c r="Q3" s="17" t="s">
        <v>4</v>
      </c>
      <c r="R3" s="17" t="s">
        <v>8</v>
      </c>
    </row>
    <row r="4" spans="1:18" ht="17" customHeight="1" x14ac:dyDescent="0.35">
      <c r="A4" s="5"/>
      <c r="B4" s="5"/>
      <c r="C4" s="5" t="s">
        <v>6</v>
      </c>
      <c r="D4" s="5">
        <f>IF(C4="","",IF(COUNTIF($C$4:C4,C4)=1,MAX($D$3:D3)+1,INDEX($D$3:D3,MATCH(C4,$C$3:C3,0))))</f>
        <v>1</v>
      </c>
      <c r="E4" s="6">
        <v>81</v>
      </c>
      <c r="F4" s="7">
        <v>0.30555555555555552</v>
      </c>
      <c r="G4" s="7">
        <v>0.30624999999999997</v>
      </c>
      <c r="H4" s="7">
        <v>1.2916666666666667</v>
      </c>
      <c r="I4" s="8">
        <f t="shared" ref="I4:J35" si="0">G4-F4</f>
        <v>6.9444444444444198E-4</v>
      </c>
      <c r="J4" s="8">
        <f t="shared" si="0"/>
        <v>0.98541666666666683</v>
      </c>
      <c r="K4" s="9">
        <f t="shared" ref="K4:K60" si="1">J4+I4</f>
        <v>0.98611111111111127</v>
      </c>
      <c r="L4" s="4">
        <f>E4-E3</f>
        <v>11</v>
      </c>
      <c r="N4" s="15">
        <f>IF(ROWS($N$4:N4)&gt;MAX($D$4:$D$200),"",ROWS($A$1:A1))</f>
        <v>1</v>
      </c>
      <c r="O4" s="15" t="str">
        <f>IF(ROWS($O$4:O4)&gt;MAX($D$4:$D$200),"",INDEX($C$4:$C$200,MATCH($N4,$D$4:$D$200,0)))</f>
        <v>علي</v>
      </c>
      <c r="P4" s="16">
        <f>IF($O4="","",SUMIF($C$4:$C$200,$O4,K$4:K$200))</f>
        <v>1.8819444444444449</v>
      </c>
      <c r="Q4" s="15">
        <f>IF($O4="","",SUMIF($C$4:$C$200,$O4,L$4:L$200))</f>
        <v>354</v>
      </c>
      <c r="R4" s="15"/>
    </row>
    <row r="5" spans="1:18" x14ac:dyDescent="0.35">
      <c r="A5" s="4"/>
      <c r="B5" s="4"/>
      <c r="C5" s="4" t="s">
        <v>7</v>
      </c>
      <c r="D5" s="5">
        <f>IF(C5="","",IF(COUNTIF($C$4:C5,C5)=1,MAX($D$3:D4)+1,INDEX($D$3:D4,MATCH(C5,$C$3:C4,0))))</f>
        <v>2</v>
      </c>
      <c r="E5" s="4">
        <v>90</v>
      </c>
      <c r="F5" s="7">
        <v>0.30555555555555552</v>
      </c>
      <c r="G5" s="7">
        <v>0.30694444444444441</v>
      </c>
      <c r="H5" s="7">
        <v>0.34861111111111115</v>
      </c>
      <c r="I5" s="8">
        <f t="shared" si="0"/>
        <v>1.388888888888884E-3</v>
      </c>
      <c r="J5" s="8">
        <f t="shared" si="0"/>
        <v>4.1666666666666741E-2</v>
      </c>
      <c r="K5" s="9">
        <f t="shared" si="1"/>
        <v>4.3055555555555625E-2</v>
      </c>
      <c r="L5" s="4">
        <f>E5-E4</f>
        <v>9</v>
      </c>
      <c r="N5" s="15">
        <f>IF(ROWS($N$4:N5)&gt;MAX($D$4:$D$200),"",ROWS($A$1:A2))</f>
        <v>2</v>
      </c>
      <c r="O5" s="15" t="str">
        <f>IF(ROWS($O$4:O5)&gt;MAX($D$4:$D$200),"",INDEX($C$4:$C$200,MATCH($N5,$D$4:$D$200,0)))</f>
        <v xml:space="preserve">عمر </v>
      </c>
      <c r="P5" s="16">
        <f t="shared" ref="P5:P7" si="2">IF($O5="","",SUMIF($C$4:$C$200,$O5,K$4:K$200))</f>
        <v>0.37638888888888911</v>
      </c>
      <c r="Q5" s="15">
        <f t="shared" ref="Q5:Q7" si="3">IF($O5="","",SUMIF($C$4:$C$200,$O5,L$4:L$200))</f>
        <v>118</v>
      </c>
      <c r="R5" s="15"/>
    </row>
    <row r="6" spans="1:18" x14ac:dyDescent="0.35">
      <c r="A6" s="4"/>
      <c r="B6" s="4"/>
      <c r="C6" s="4" t="s">
        <v>6</v>
      </c>
      <c r="D6" s="5">
        <f>IF(C6="","",IF(COUNTIF($C$4:C6,C6)=1,MAX($D$3:D5)+1,INDEX($D$3:D5,MATCH(C6,$C$3:C5,0))))</f>
        <v>1</v>
      </c>
      <c r="E6" s="4">
        <v>160</v>
      </c>
      <c r="F6" s="7">
        <v>0.60416666666666663</v>
      </c>
      <c r="G6" s="7">
        <v>0.625</v>
      </c>
      <c r="H6" s="7">
        <v>0.66666666666666663</v>
      </c>
      <c r="I6" s="8">
        <f t="shared" si="0"/>
        <v>2.083333333333337E-2</v>
      </c>
      <c r="J6" s="8">
        <f t="shared" si="0"/>
        <v>4.166666666666663E-2</v>
      </c>
      <c r="K6" s="9">
        <f t="shared" si="1"/>
        <v>6.25E-2</v>
      </c>
      <c r="L6" s="4">
        <f>E6-E5</f>
        <v>70</v>
      </c>
      <c r="N6" s="15">
        <f>IF(ROWS($N$4:N6)&gt;MAX($D$4:$D$200),"",ROWS($A$1:A3))</f>
        <v>3</v>
      </c>
      <c r="O6" s="15" t="str">
        <f>IF(ROWS($O$4:O6)&gt;MAX($D$4:$D$200),"",INDEX($C$4:$C$200,MATCH($N6,$D$4:$D$200,0)))</f>
        <v>احمد</v>
      </c>
      <c r="P6" s="16">
        <f t="shared" si="2"/>
        <v>0.50000000000000022</v>
      </c>
      <c r="Q6" s="15">
        <f t="shared" si="3"/>
        <v>93</v>
      </c>
      <c r="R6" s="15"/>
    </row>
    <row r="7" spans="1:18" x14ac:dyDescent="0.35">
      <c r="A7" s="4"/>
      <c r="B7" s="4"/>
      <c r="C7" s="4" t="s">
        <v>9</v>
      </c>
      <c r="D7" s="5">
        <f>IF(C7="","",IF(COUNTIF($C$4:C7,C7)=1,MAX($D$3:D6)+1,INDEX($D$3:D6,MATCH(C7,$C$3:C6,0))))</f>
        <v>3</v>
      </c>
      <c r="E7" s="4">
        <v>188</v>
      </c>
      <c r="F7" s="7">
        <v>0.30555555555555552</v>
      </c>
      <c r="G7" s="7">
        <v>0.38958333333333334</v>
      </c>
      <c r="H7" s="7">
        <v>0.47222222222222227</v>
      </c>
      <c r="I7" s="8">
        <f t="shared" si="0"/>
        <v>8.4027777777777812E-2</v>
      </c>
      <c r="J7" s="8">
        <f t="shared" si="0"/>
        <v>8.2638888888888928E-2</v>
      </c>
      <c r="K7" s="9">
        <f t="shared" si="1"/>
        <v>0.16666666666666674</v>
      </c>
      <c r="L7" s="4">
        <f t="shared" ref="L7:L59" si="4">E7-E6</f>
        <v>28</v>
      </c>
      <c r="N7" s="15">
        <f>IF(ROWS($N$4:N7)&gt;MAX($D$4:$D$200),"",ROWS($A$1:A4))</f>
        <v>4</v>
      </c>
      <c r="O7" s="15" t="str">
        <f>IF(ROWS($O$4:O7)&gt;MAX($D$4:$D$200),"",INDEX($C$4:$C$200,MATCH($N7,$D$4:$D$200,0)))</f>
        <v>samir</v>
      </c>
      <c r="P7" s="16">
        <f t="shared" si="2"/>
        <v>0.16666666666666674</v>
      </c>
      <c r="Q7" s="15">
        <f t="shared" si="3"/>
        <v>55</v>
      </c>
      <c r="R7" s="15"/>
    </row>
    <row r="8" spans="1:18" x14ac:dyDescent="0.35">
      <c r="A8" s="4"/>
      <c r="B8" s="4"/>
      <c r="C8" s="5" t="s">
        <v>6</v>
      </c>
      <c r="D8" s="5">
        <f>IF(C8="","",IF(COUNTIF($C$4:C8,C8)=1,MAX($D$3:D7)+1,INDEX($D$3:D7,MATCH(C8,$C$3:C7,0))))</f>
        <v>1</v>
      </c>
      <c r="E8" s="4">
        <v>190</v>
      </c>
      <c r="F8" s="7">
        <v>0.30555555555555552</v>
      </c>
      <c r="G8" s="7">
        <v>0.38958333333333334</v>
      </c>
      <c r="H8" s="7">
        <v>0.47222222222222227</v>
      </c>
      <c r="I8" s="8">
        <f t="shared" si="0"/>
        <v>8.4027777777777812E-2</v>
      </c>
      <c r="J8" s="8">
        <f t="shared" si="0"/>
        <v>8.2638888888888928E-2</v>
      </c>
      <c r="K8" s="9">
        <f t="shared" si="1"/>
        <v>0.16666666666666674</v>
      </c>
      <c r="L8" s="4">
        <f t="shared" si="4"/>
        <v>2</v>
      </c>
      <c r="N8" s="15" t="str">
        <f>IF(ROWS($N$4:N8)&gt;MAX($D$4:$D$200),"",ROWS($A$1:A5))</f>
        <v/>
      </c>
      <c r="O8" s="15" t="str">
        <f>IF(ROWS($O$4:O8)&gt;MAX($D$4:$D$200),"",INDEX($C$4:$C$200,MATCH($N8,$D$4:$D$200,0)))</f>
        <v/>
      </c>
      <c r="P8" s="16" t="str">
        <f t="shared" ref="P8:P71" si="5">IF($O8="","",SUMIF($C$4:$C$200,$O8,K$4:K$200))</f>
        <v/>
      </c>
      <c r="Q8" s="15" t="str">
        <f t="shared" ref="Q8:Q71" si="6">IF($O8="","",SUMIF($C$4:$C$200,$O8,L$4:L$200))</f>
        <v/>
      </c>
      <c r="R8" s="15"/>
    </row>
    <row r="9" spans="1:18" x14ac:dyDescent="0.35">
      <c r="A9" s="4"/>
      <c r="B9" s="4"/>
      <c r="C9" s="4" t="s">
        <v>7</v>
      </c>
      <c r="D9" s="5">
        <f>IF(C9="","",IF(COUNTIF($C$4:C9,C9)=1,MAX($D$3:D8)+1,INDEX($D$3:D8,MATCH(C9,$C$3:C8,0))))</f>
        <v>2</v>
      </c>
      <c r="E9" s="4">
        <v>244</v>
      </c>
      <c r="F9" s="7">
        <v>0.30555555555555552</v>
      </c>
      <c r="G9" s="7">
        <v>0.38958333333333334</v>
      </c>
      <c r="H9" s="7">
        <v>0.47222222222222227</v>
      </c>
      <c r="I9" s="8">
        <f t="shared" si="0"/>
        <v>8.4027777777777812E-2</v>
      </c>
      <c r="J9" s="8">
        <f t="shared" si="0"/>
        <v>8.2638888888888928E-2</v>
      </c>
      <c r="K9" s="9">
        <f t="shared" si="1"/>
        <v>0.16666666666666674</v>
      </c>
      <c r="L9" s="4">
        <f t="shared" si="4"/>
        <v>54</v>
      </c>
      <c r="N9" s="15" t="str">
        <f>IF(ROWS($N$4:N9)&gt;MAX($D$4:$D$200),"",ROWS($A$1:A6))</f>
        <v/>
      </c>
      <c r="O9" s="15" t="str">
        <f>IF(ROWS($O$4:O9)&gt;MAX($D$4:$D$200),"",INDEX($C$4:$C$200,MATCH($N9,$D$4:$D$200,0)))</f>
        <v/>
      </c>
      <c r="P9" s="16" t="str">
        <f t="shared" si="5"/>
        <v/>
      </c>
      <c r="Q9" s="15" t="str">
        <f t="shared" si="6"/>
        <v/>
      </c>
      <c r="R9" s="15"/>
    </row>
    <row r="10" spans="1:18" x14ac:dyDescent="0.35">
      <c r="A10" s="4"/>
      <c r="B10" s="4"/>
      <c r="C10" s="4" t="s">
        <v>6</v>
      </c>
      <c r="D10" s="5">
        <f>IF(C10="","",IF(COUNTIF($C$4:C10,C10)=1,MAX($D$3:D9)+1,INDEX($D$3:D9,MATCH(C10,$C$3:C9,0))))</f>
        <v>1</v>
      </c>
      <c r="E10" s="4">
        <v>300</v>
      </c>
      <c r="F10" s="7">
        <v>0.30555555555555552</v>
      </c>
      <c r="G10" s="7">
        <v>0.38958333333333334</v>
      </c>
      <c r="H10" s="7">
        <v>0.47222222222222227</v>
      </c>
      <c r="I10" s="8">
        <f t="shared" si="0"/>
        <v>8.4027777777777812E-2</v>
      </c>
      <c r="J10" s="8">
        <f t="shared" si="0"/>
        <v>8.2638888888888928E-2</v>
      </c>
      <c r="K10" s="9">
        <f t="shared" si="1"/>
        <v>0.16666666666666674</v>
      </c>
      <c r="L10" s="4">
        <f t="shared" si="4"/>
        <v>56</v>
      </c>
      <c r="N10" s="15" t="str">
        <f>IF(ROWS($N$4:N10)&gt;MAX($D$4:$D$200),"",ROWS($A$1:A7))</f>
        <v/>
      </c>
      <c r="O10" s="15" t="str">
        <f>IF(ROWS($O$4:O10)&gt;MAX($D$4:$D$200),"",INDEX($C$4:$C$200,MATCH($N10,$D$4:$D$200,0)))</f>
        <v/>
      </c>
      <c r="P10" s="16" t="str">
        <f t="shared" si="5"/>
        <v/>
      </c>
      <c r="Q10" s="15" t="str">
        <f t="shared" si="6"/>
        <v/>
      </c>
      <c r="R10" s="15"/>
    </row>
    <row r="11" spans="1:18" x14ac:dyDescent="0.35">
      <c r="A11" s="4"/>
      <c r="B11" s="4"/>
      <c r="C11" s="4" t="s">
        <v>9</v>
      </c>
      <c r="D11" s="5">
        <f>IF(C11="","",IF(COUNTIF($C$4:C11,C11)=1,MAX($D$3:D10)+1,INDEX($D$3:D10,MATCH(C11,$C$3:C10,0))))</f>
        <v>3</v>
      </c>
      <c r="E11" s="4">
        <v>310</v>
      </c>
      <c r="F11" s="7">
        <v>0.30555555555555552</v>
      </c>
      <c r="G11" s="7">
        <v>0.38958333333333334</v>
      </c>
      <c r="H11" s="7">
        <v>0.47222222222222227</v>
      </c>
      <c r="I11" s="8">
        <f t="shared" si="0"/>
        <v>8.4027777777777812E-2</v>
      </c>
      <c r="J11" s="8">
        <f t="shared" si="0"/>
        <v>8.2638888888888928E-2</v>
      </c>
      <c r="K11" s="9">
        <f t="shared" si="1"/>
        <v>0.16666666666666674</v>
      </c>
      <c r="L11" s="4">
        <f t="shared" si="4"/>
        <v>10</v>
      </c>
      <c r="N11" s="15" t="str">
        <f>IF(ROWS($N$4:N11)&gt;MAX($D$4:$D$200),"",ROWS($A$1:A8))</f>
        <v/>
      </c>
      <c r="O11" s="15" t="str">
        <f>IF(ROWS($O$4:O11)&gt;MAX($D$4:$D$200),"",INDEX($C$4:$C$200,MATCH($N11,$D$4:$D$200,0)))</f>
        <v/>
      </c>
      <c r="P11" s="16" t="str">
        <f t="shared" si="5"/>
        <v/>
      </c>
      <c r="Q11" s="15" t="str">
        <f t="shared" si="6"/>
        <v/>
      </c>
      <c r="R11" s="15"/>
    </row>
    <row r="12" spans="1:18" x14ac:dyDescent="0.35">
      <c r="A12" s="4"/>
      <c r="B12" s="4"/>
      <c r="C12" s="5" t="s">
        <v>6</v>
      </c>
      <c r="D12" s="5">
        <f>IF(C12="","",IF(COUNTIF($C$4:C12,C12)=1,MAX($D$3:D11)+1,INDEX($D$3:D11,MATCH(C12,$C$3:C11,0))))</f>
        <v>1</v>
      </c>
      <c r="E12" s="4">
        <v>415</v>
      </c>
      <c r="F12" s="7">
        <v>0.30555555555555552</v>
      </c>
      <c r="G12" s="7">
        <v>0.38958333333333334</v>
      </c>
      <c r="H12" s="7">
        <v>0.47222222222222227</v>
      </c>
      <c r="I12" s="8">
        <f t="shared" si="0"/>
        <v>8.4027777777777812E-2</v>
      </c>
      <c r="J12" s="8">
        <f t="shared" si="0"/>
        <v>8.2638888888888928E-2</v>
      </c>
      <c r="K12" s="9">
        <f t="shared" si="1"/>
        <v>0.16666666666666674</v>
      </c>
      <c r="L12" s="4">
        <f t="shared" si="4"/>
        <v>105</v>
      </c>
      <c r="N12" s="15" t="str">
        <f>IF(ROWS($N$4:N12)&gt;MAX($D$4:$D$200),"",ROWS($A$1:A9))</f>
        <v/>
      </c>
      <c r="O12" s="15" t="str">
        <f>IF(ROWS($O$4:O12)&gt;MAX($D$4:$D$200),"",INDEX($C$4:$C$200,MATCH($N12,$D$4:$D$200,0)))</f>
        <v/>
      </c>
      <c r="P12" s="16" t="str">
        <f t="shared" si="5"/>
        <v/>
      </c>
      <c r="Q12" s="15" t="str">
        <f t="shared" si="6"/>
        <v/>
      </c>
      <c r="R12" s="15"/>
    </row>
    <row r="13" spans="1:18" x14ac:dyDescent="0.35">
      <c r="A13" s="4"/>
      <c r="B13" s="4"/>
      <c r="C13" s="4" t="s">
        <v>7</v>
      </c>
      <c r="D13" s="5">
        <f>IF(C13="","",IF(COUNTIF($C$4:C13,C13)=1,MAX($D$3:D12)+1,INDEX($D$3:D12,MATCH(C13,$C$3:C12,0))))</f>
        <v>2</v>
      </c>
      <c r="E13" s="4">
        <v>470</v>
      </c>
      <c r="F13" s="7">
        <v>0.30555555555555552</v>
      </c>
      <c r="G13" s="7">
        <v>0.38958333333333334</v>
      </c>
      <c r="H13" s="7">
        <v>0.47222222222222227</v>
      </c>
      <c r="I13" s="8">
        <f t="shared" si="0"/>
        <v>8.4027777777777812E-2</v>
      </c>
      <c r="J13" s="8">
        <f t="shared" si="0"/>
        <v>8.2638888888888928E-2</v>
      </c>
      <c r="K13" s="9">
        <f t="shared" si="1"/>
        <v>0.16666666666666674</v>
      </c>
      <c r="L13" s="4">
        <f t="shared" si="4"/>
        <v>55</v>
      </c>
      <c r="N13" s="15" t="str">
        <f>IF(ROWS($N$4:N13)&gt;MAX($D$4:$D$200),"",ROWS($A$1:A10))</f>
        <v/>
      </c>
      <c r="O13" s="15" t="str">
        <f>IF(ROWS($O$4:O13)&gt;MAX($D$4:$D$200),"",INDEX($C$4:$C$200,MATCH($N13,$D$4:$D$200,0)))</f>
        <v/>
      </c>
      <c r="P13" s="16" t="str">
        <f t="shared" si="5"/>
        <v/>
      </c>
      <c r="Q13" s="15" t="str">
        <f t="shared" si="6"/>
        <v/>
      </c>
      <c r="R13" s="15"/>
    </row>
    <row r="14" spans="1:18" x14ac:dyDescent="0.35">
      <c r="A14" s="4"/>
      <c r="B14" s="4"/>
      <c r="C14" s="4" t="s">
        <v>6</v>
      </c>
      <c r="D14" s="5">
        <f>IF(C14="","",IF(COUNTIF($C$4:C14,C14)=1,MAX($D$3:D13)+1,INDEX($D$3:D13,MATCH(C14,$C$3:C13,0))))</f>
        <v>1</v>
      </c>
      <c r="E14" s="4">
        <v>525</v>
      </c>
      <c r="F14" s="7">
        <v>0.30555555555555552</v>
      </c>
      <c r="G14" s="7">
        <v>0.38958333333333334</v>
      </c>
      <c r="H14" s="7">
        <v>0.47222222222222227</v>
      </c>
      <c r="I14" s="8">
        <f t="shared" si="0"/>
        <v>8.4027777777777812E-2</v>
      </c>
      <c r="J14" s="8">
        <f t="shared" si="0"/>
        <v>8.2638888888888928E-2</v>
      </c>
      <c r="K14" s="9">
        <f t="shared" si="1"/>
        <v>0.16666666666666674</v>
      </c>
      <c r="L14" s="4">
        <f t="shared" si="4"/>
        <v>55</v>
      </c>
      <c r="N14" s="15" t="str">
        <f>IF(ROWS($N$4:N14)&gt;MAX($D$4:$D$200),"",ROWS($A$1:A11))</f>
        <v/>
      </c>
      <c r="O14" s="15" t="str">
        <f>IF(ROWS($O$4:O14)&gt;MAX($D$4:$D$200),"",INDEX($C$4:$C$200,MATCH($N14,$D$4:$D$200,0)))</f>
        <v/>
      </c>
      <c r="P14" s="16" t="str">
        <f t="shared" si="5"/>
        <v/>
      </c>
      <c r="Q14" s="15" t="str">
        <f t="shared" si="6"/>
        <v/>
      </c>
      <c r="R14" s="15"/>
    </row>
    <row r="15" spans="1:18" x14ac:dyDescent="0.35">
      <c r="A15" s="4"/>
      <c r="B15" s="4"/>
      <c r="C15" s="4" t="s">
        <v>9</v>
      </c>
      <c r="D15" s="5">
        <f>IF(C15="","",IF(COUNTIF($C$4:C15,C15)=1,MAX($D$3:D14)+1,INDEX($D$3:D14,MATCH(C15,$C$3:C14,0))))</f>
        <v>3</v>
      </c>
      <c r="E15" s="4">
        <v>580</v>
      </c>
      <c r="F15" s="7">
        <v>0.30555555555555552</v>
      </c>
      <c r="G15" s="7">
        <v>0.38958333333333334</v>
      </c>
      <c r="H15" s="7">
        <v>0.47222222222222227</v>
      </c>
      <c r="I15" s="8">
        <f t="shared" si="0"/>
        <v>8.4027777777777812E-2</v>
      </c>
      <c r="J15" s="8">
        <f t="shared" si="0"/>
        <v>8.2638888888888928E-2</v>
      </c>
      <c r="K15" s="9">
        <f t="shared" si="1"/>
        <v>0.16666666666666674</v>
      </c>
      <c r="L15" s="4">
        <f t="shared" si="4"/>
        <v>55</v>
      </c>
      <c r="N15" s="15" t="str">
        <f>IF(ROWS($N$4:N15)&gt;MAX($D$4:$D$200),"",ROWS($A$1:A12))</f>
        <v/>
      </c>
      <c r="O15" s="15" t="str">
        <f>IF(ROWS($O$4:O15)&gt;MAX($D$4:$D$200),"",INDEX($C$4:$C$200,MATCH($N15,$D$4:$D$200,0)))</f>
        <v/>
      </c>
      <c r="P15" s="16" t="str">
        <f t="shared" si="5"/>
        <v/>
      </c>
      <c r="Q15" s="15" t="str">
        <f t="shared" si="6"/>
        <v/>
      </c>
      <c r="R15" s="15"/>
    </row>
    <row r="16" spans="1:18" x14ac:dyDescent="0.35">
      <c r="A16" s="4"/>
      <c r="B16" s="4"/>
      <c r="C16" s="5" t="s">
        <v>6</v>
      </c>
      <c r="D16" s="5">
        <f>IF(C16="","",IF(COUNTIF($C$4:C16,C16)=1,MAX($D$3:D15)+1,INDEX($D$3:D15,MATCH(C16,$C$3:C15,0))))</f>
        <v>1</v>
      </c>
      <c r="E16" s="4">
        <v>635</v>
      </c>
      <c r="F16" s="7">
        <v>0.30555555555555552</v>
      </c>
      <c r="G16" s="7">
        <v>0.38958333333333334</v>
      </c>
      <c r="H16" s="7">
        <v>0.47222222222222227</v>
      </c>
      <c r="I16" s="8">
        <f t="shared" si="0"/>
        <v>8.4027777777777812E-2</v>
      </c>
      <c r="J16" s="8">
        <f t="shared" si="0"/>
        <v>8.2638888888888928E-2</v>
      </c>
      <c r="K16" s="9">
        <f t="shared" si="1"/>
        <v>0.16666666666666674</v>
      </c>
      <c r="L16" s="4">
        <f t="shared" si="4"/>
        <v>55</v>
      </c>
      <c r="N16" s="15" t="str">
        <f>IF(ROWS($N$4:N16)&gt;MAX($D$4:$D$200),"",ROWS($A$1:A13))</f>
        <v/>
      </c>
      <c r="O16" s="15" t="str">
        <f>IF(ROWS($O$4:O16)&gt;MAX($D$4:$D$200),"",INDEX($C$4:$C$200,MATCH($N16,$D$4:$D$200,0)))</f>
        <v/>
      </c>
      <c r="P16" s="16" t="str">
        <f t="shared" si="5"/>
        <v/>
      </c>
      <c r="Q16" s="15" t="str">
        <f t="shared" si="6"/>
        <v/>
      </c>
      <c r="R16" s="15"/>
    </row>
    <row r="17" spans="1:18" x14ac:dyDescent="0.35">
      <c r="A17" s="4"/>
      <c r="B17" s="4"/>
      <c r="C17" s="4" t="s">
        <v>15</v>
      </c>
      <c r="D17" s="5">
        <f>IF(C17="","",IF(COUNTIF($C$4:C17,C17)=1,MAX($D$3:D16)+1,INDEX($D$3:D16,MATCH(C17,$C$3:C16,0))))</f>
        <v>4</v>
      </c>
      <c r="E17" s="4">
        <v>690</v>
      </c>
      <c r="F17" s="7">
        <v>0.30555555555555552</v>
      </c>
      <c r="G17" s="7">
        <v>0.38958333333333334</v>
      </c>
      <c r="H17" s="7">
        <v>0.47222222222222227</v>
      </c>
      <c r="I17" s="8">
        <f t="shared" si="0"/>
        <v>8.4027777777777812E-2</v>
      </c>
      <c r="J17" s="8">
        <f t="shared" si="0"/>
        <v>8.2638888888888928E-2</v>
      </c>
      <c r="K17" s="9">
        <f t="shared" si="1"/>
        <v>0.16666666666666674</v>
      </c>
      <c r="L17" s="4">
        <f t="shared" si="4"/>
        <v>55</v>
      </c>
      <c r="N17" s="15" t="str">
        <f>IF(ROWS($N$4:N17)&gt;MAX($D$4:$D$200),"",ROWS($A$1:A14))</f>
        <v/>
      </c>
      <c r="O17" s="15" t="str">
        <f>IF(ROWS($O$4:O17)&gt;MAX($D$4:$D$200),"",INDEX($C$4:$C$200,MATCH($N17,$D$4:$D$200,0)))</f>
        <v/>
      </c>
      <c r="P17" s="16" t="str">
        <f t="shared" si="5"/>
        <v/>
      </c>
      <c r="Q17" s="15" t="str">
        <f t="shared" si="6"/>
        <v/>
      </c>
      <c r="R17" s="15"/>
    </row>
    <row r="18" spans="1:18" x14ac:dyDescent="0.35">
      <c r="A18" s="4"/>
      <c r="B18" s="4"/>
      <c r="C18" s="4"/>
      <c r="D18" s="5" t="str">
        <f>IF(C18="","",IF(COUNTIF($C$4:C18,C18)=1,MAX($D$3:D17)+1,INDEX($D$3:D17,MATCH(C18,$C$3:C17,0))))</f>
        <v/>
      </c>
      <c r="E18" s="4">
        <v>745</v>
      </c>
      <c r="F18" s="7">
        <v>0.30555555555555552</v>
      </c>
      <c r="G18" s="7">
        <v>0.38958333333333334</v>
      </c>
      <c r="H18" s="7">
        <v>0.47222222222222227</v>
      </c>
      <c r="I18" s="8">
        <f t="shared" si="0"/>
        <v>8.4027777777777812E-2</v>
      </c>
      <c r="J18" s="8">
        <f t="shared" si="0"/>
        <v>8.2638888888888928E-2</v>
      </c>
      <c r="K18" s="9">
        <f t="shared" si="1"/>
        <v>0.16666666666666674</v>
      </c>
      <c r="L18" s="4">
        <f t="shared" si="4"/>
        <v>55</v>
      </c>
      <c r="N18" s="15" t="str">
        <f>IF(ROWS($N$4:N18)&gt;MAX($D$4:$D$200),"",ROWS($A$1:A15))</f>
        <v/>
      </c>
      <c r="O18" s="15" t="str">
        <f>IF(ROWS($O$4:O18)&gt;MAX($D$4:$D$200),"",INDEX($C$4:$C$200,MATCH($N18,$D$4:$D$200,0)))</f>
        <v/>
      </c>
      <c r="P18" s="16" t="str">
        <f t="shared" si="5"/>
        <v/>
      </c>
      <c r="Q18" s="15" t="str">
        <f t="shared" si="6"/>
        <v/>
      </c>
      <c r="R18" s="15"/>
    </row>
    <row r="19" spans="1:18" x14ac:dyDescent="0.35">
      <c r="A19" s="4"/>
      <c r="B19" s="4"/>
      <c r="C19" s="4"/>
      <c r="D19" s="5" t="str">
        <f>IF(C19="","",IF(COUNTIF($C$4:C19,C19)=1,MAX($D$3:D18)+1,INDEX($D$3:D18,MATCH(C19,$C$3:C18,0))))</f>
        <v/>
      </c>
      <c r="E19" s="4">
        <v>800</v>
      </c>
      <c r="F19" s="7">
        <v>0.30555555555555552</v>
      </c>
      <c r="G19" s="7">
        <v>0.38958333333333334</v>
      </c>
      <c r="H19" s="7">
        <v>0.47222222222222227</v>
      </c>
      <c r="I19" s="8">
        <f t="shared" si="0"/>
        <v>8.4027777777777812E-2</v>
      </c>
      <c r="J19" s="8">
        <f t="shared" si="0"/>
        <v>8.2638888888888928E-2</v>
      </c>
      <c r="K19" s="9">
        <f t="shared" si="1"/>
        <v>0.16666666666666674</v>
      </c>
      <c r="L19" s="4">
        <f t="shared" si="4"/>
        <v>55</v>
      </c>
      <c r="N19" s="15" t="str">
        <f>IF(ROWS($N$4:N19)&gt;MAX($D$4:$D$200),"",ROWS($A$1:A16))</f>
        <v/>
      </c>
      <c r="O19" s="15" t="str">
        <f>IF(ROWS($O$4:O19)&gt;MAX($D$4:$D$200),"",INDEX($C$4:$C$200,MATCH($N19,$D$4:$D$200,0)))</f>
        <v/>
      </c>
      <c r="P19" s="16" t="str">
        <f t="shared" si="5"/>
        <v/>
      </c>
      <c r="Q19" s="15" t="str">
        <f t="shared" si="6"/>
        <v/>
      </c>
      <c r="R19" s="15"/>
    </row>
    <row r="20" spans="1:18" x14ac:dyDescent="0.35">
      <c r="A20" s="4"/>
      <c r="B20" s="4"/>
      <c r="C20" s="4"/>
      <c r="D20" s="5" t="str">
        <f>IF(C20="","",IF(COUNTIF($C$4:C20,C20)=1,MAX($D$3:D19)+1,INDEX($D$3:D19,MATCH(C20,$C$3:C19,0))))</f>
        <v/>
      </c>
      <c r="E20" s="4">
        <v>855</v>
      </c>
      <c r="F20" s="7">
        <v>0.30555555555555552</v>
      </c>
      <c r="G20" s="7">
        <v>0.38958333333333334</v>
      </c>
      <c r="H20" s="7">
        <v>0.47222222222222227</v>
      </c>
      <c r="I20" s="8">
        <f t="shared" si="0"/>
        <v>8.4027777777777812E-2</v>
      </c>
      <c r="J20" s="8">
        <f t="shared" si="0"/>
        <v>8.2638888888888928E-2</v>
      </c>
      <c r="K20" s="9">
        <f t="shared" si="1"/>
        <v>0.16666666666666674</v>
      </c>
      <c r="L20" s="4">
        <f t="shared" si="4"/>
        <v>55</v>
      </c>
      <c r="N20" s="15" t="str">
        <f>IF(ROWS($N$4:N20)&gt;MAX($D$4:$D$200),"",ROWS($A$1:A17))</f>
        <v/>
      </c>
      <c r="O20" s="15" t="str">
        <f>IF(ROWS($O$4:O20)&gt;MAX($D$4:$D$200),"",INDEX($C$4:$C$200,MATCH($N20,$D$4:$D$200,0)))</f>
        <v/>
      </c>
      <c r="P20" s="16" t="str">
        <f t="shared" si="5"/>
        <v/>
      </c>
      <c r="Q20" s="15" t="str">
        <f t="shared" si="6"/>
        <v/>
      </c>
      <c r="R20" s="15"/>
    </row>
    <row r="21" spans="1:18" x14ac:dyDescent="0.35">
      <c r="A21" s="4"/>
      <c r="B21" s="4"/>
      <c r="C21" s="4"/>
      <c r="D21" s="5" t="str">
        <f>IF(C21="","",IF(COUNTIF($C$4:C21,C21)=1,MAX($D$3:D20)+1,INDEX($D$3:D20,MATCH(C21,$C$3:C20,0))))</f>
        <v/>
      </c>
      <c r="E21" s="4">
        <v>910</v>
      </c>
      <c r="F21" s="7">
        <v>0.30555555555555552</v>
      </c>
      <c r="G21" s="7">
        <v>0.38958333333333334</v>
      </c>
      <c r="H21" s="7">
        <v>0.47222222222222227</v>
      </c>
      <c r="I21" s="8">
        <f t="shared" si="0"/>
        <v>8.4027777777777812E-2</v>
      </c>
      <c r="J21" s="8">
        <f t="shared" si="0"/>
        <v>8.2638888888888928E-2</v>
      </c>
      <c r="K21" s="9">
        <f t="shared" si="1"/>
        <v>0.16666666666666674</v>
      </c>
      <c r="L21" s="4">
        <f t="shared" si="4"/>
        <v>55</v>
      </c>
      <c r="N21" s="15" t="str">
        <f>IF(ROWS($N$4:N21)&gt;MAX($D$4:$D$200),"",ROWS($A$1:A18))</f>
        <v/>
      </c>
      <c r="O21" s="15" t="str">
        <f>IF(ROWS($O$4:O21)&gt;MAX($D$4:$D$200),"",INDEX($C$4:$C$200,MATCH($N21,$D$4:$D$200,0)))</f>
        <v/>
      </c>
      <c r="P21" s="16" t="str">
        <f t="shared" si="5"/>
        <v/>
      </c>
      <c r="Q21" s="15" t="str">
        <f t="shared" si="6"/>
        <v/>
      </c>
      <c r="R21" s="15"/>
    </row>
    <row r="22" spans="1:18" x14ac:dyDescent="0.35">
      <c r="A22" s="4"/>
      <c r="B22" s="4"/>
      <c r="C22" s="4"/>
      <c r="D22" s="5" t="str">
        <f>IF(C22="","",IF(COUNTIF($C$4:C22,C22)=1,MAX($D$3:D21)+1,INDEX($D$3:D21,MATCH(C22,$C$3:C21,0))))</f>
        <v/>
      </c>
      <c r="E22" s="4">
        <v>965</v>
      </c>
      <c r="F22" s="7">
        <v>0.30555555555555552</v>
      </c>
      <c r="G22" s="7">
        <v>0.38958333333333334</v>
      </c>
      <c r="H22" s="7">
        <v>0.47222222222222227</v>
      </c>
      <c r="I22" s="8">
        <f t="shared" si="0"/>
        <v>8.4027777777777812E-2</v>
      </c>
      <c r="J22" s="8">
        <f t="shared" si="0"/>
        <v>8.2638888888888928E-2</v>
      </c>
      <c r="K22" s="9">
        <f t="shared" si="1"/>
        <v>0.16666666666666674</v>
      </c>
      <c r="L22" s="4">
        <f t="shared" si="4"/>
        <v>55</v>
      </c>
      <c r="N22" s="15" t="str">
        <f>IF(ROWS($N$4:N22)&gt;MAX($D$4:$D$200),"",ROWS($A$1:A19))</f>
        <v/>
      </c>
      <c r="O22" s="15" t="str">
        <f>IF(ROWS($O$4:O22)&gt;MAX($D$4:$D$200),"",INDEX($C$4:$C$200,MATCH($N22,$D$4:$D$200,0)))</f>
        <v/>
      </c>
      <c r="P22" s="16" t="str">
        <f t="shared" si="5"/>
        <v/>
      </c>
      <c r="Q22" s="15" t="str">
        <f t="shared" si="6"/>
        <v/>
      </c>
      <c r="R22" s="15"/>
    </row>
    <row r="23" spans="1:18" x14ac:dyDescent="0.35">
      <c r="A23" s="4"/>
      <c r="B23" s="4"/>
      <c r="C23" s="4"/>
      <c r="D23" s="5" t="str">
        <f>IF(C23="","",IF(COUNTIF($C$4:C23,C23)=1,MAX($D$3:D22)+1,INDEX($D$3:D22,MATCH(C23,$C$3:C22,0))))</f>
        <v/>
      </c>
      <c r="E23" s="4">
        <v>1020</v>
      </c>
      <c r="F23" s="7">
        <v>0.30555555555555552</v>
      </c>
      <c r="G23" s="7">
        <v>0.38958333333333334</v>
      </c>
      <c r="H23" s="7">
        <v>0.47222222222222227</v>
      </c>
      <c r="I23" s="8">
        <f t="shared" si="0"/>
        <v>8.4027777777777812E-2</v>
      </c>
      <c r="J23" s="8">
        <f t="shared" si="0"/>
        <v>8.2638888888888928E-2</v>
      </c>
      <c r="K23" s="9">
        <f t="shared" si="1"/>
        <v>0.16666666666666674</v>
      </c>
      <c r="L23" s="4">
        <f t="shared" si="4"/>
        <v>55</v>
      </c>
      <c r="N23" s="15" t="str">
        <f>IF(ROWS($N$4:N23)&gt;MAX($D$4:$D$200),"",ROWS($A$1:A20))</f>
        <v/>
      </c>
      <c r="O23" s="15" t="str">
        <f>IF(ROWS($O$4:O23)&gt;MAX($D$4:$D$200),"",INDEX($C$4:$C$200,MATCH($N23,$D$4:$D$200,0)))</f>
        <v/>
      </c>
      <c r="P23" s="16" t="str">
        <f t="shared" si="5"/>
        <v/>
      </c>
      <c r="Q23" s="15" t="str">
        <f t="shared" si="6"/>
        <v/>
      </c>
      <c r="R23" s="15"/>
    </row>
    <row r="24" spans="1:18" x14ac:dyDescent="0.35">
      <c r="A24" s="4"/>
      <c r="B24" s="4"/>
      <c r="C24" s="4"/>
      <c r="D24" s="5" t="str">
        <f>IF(C24="","",IF(COUNTIF($C$4:C24,C24)=1,MAX($D$3:D23)+1,INDEX($D$3:D23,MATCH(C24,$C$3:C23,0))))</f>
        <v/>
      </c>
      <c r="E24" s="4">
        <v>1075</v>
      </c>
      <c r="F24" s="7">
        <v>0.30555555555555552</v>
      </c>
      <c r="G24" s="7">
        <v>0.38958333333333334</v>
      </c>
      <c r="H24" s="7">
        <v>0.47222222222222227</v>
      </c>
      <c r="I24" s="8">
        <f t="shared" si="0"/>
        <v>8.4027777777777812E-2</v>
      </c>
      <c r="J24" s="8">
        <f t="shared" si="0"/>
        <v>8.2638888888888928E-2</v>
      </c>
      <c r="K24" s="9">
        <f t="shared" si="1"/>
        <v>0.16666666666666674</v>
      </c>
      <c r="L24" s="4">
        <f t="shared" si="4"/>
        <v>55</v>
      </c>
      <c r="N24" s="15" t="str">
        <f>IF(ROWS($N$4:N24)&gt;MAX($D$4:$D$200),"",ROWS($A$1:A21))</f>
        <v/>
      </c>
      <c r="O24" s="15" t="str">
        <f>IF(ROWS($O$4:O24)&gt;MAX($D$4:$D$200),"",INDEX($C$4:$C$200,MATCH($N24,$D$4:$D$200,0)))</f>
        <v/>
      </c>
      <c r="P24" s="16" t="str">
        <f t="shared" si="5"/>
        <v/>
      </c>
      <c r="Q24" s="15" t="str">
        <f t="shared" si="6"/>
        <v/>
      </c>
      <c r="R24" s="15"/>
    </row>
    <row r="25" spans="1:18" x14ac:dyDescent="0.35">
      <c r="A25" s="4"/>
      <c r="B25" s="4"/>
      <c r="C25" s="4"/>
      <c r="D25" s="5" t="str">
        <f>IF(C25="","",IF(COUNTIF($C$4:C25,C25)=1,MAX($D$3:D24)+1,INDEX($D$3:D24,MATCH(C25,$C$3:C24,0))))</f>
        <v/>
      </c>
      <c r="E25" s="4">
        <v>1130</v>
      </c>
      <c r="F25" s="7">
        <v>0.30555555555555552</v>
      </c>
      <c r="G25" s="7">
        <v>0.38958333333333334</v>
      </c>
      <c r="H25" s="7">
        <v>0.47222222222222227</v>
      </c>
      <c r="I25" s="8">
        <f t="shared" si="0"/>
        <v>8.4027777777777812E-2</v>
      </c>
      <c r="J25" s="8">
        <f t="shared" si="0"/>
        <v>8.2638888888888928E-2</v>
      </c>
      <c r="K25" s="9">
        <f t="shared" si="1"/>
        <v>0.16666666666666674</v>
      </c>
      <c r="L25" s="4">
        <f t="shared" si="4"/>
        <v>55</v>
      </c>
      <c r="N25" s="15" t="str">
        <f>IF(ROWS($N$4:N25)&gt;MAX($D$4:$D$200),"",ROWS($A$1:A22))</f>
        <v/>
      </c>
      <c r="O25" s="15" t="str">
        <f>IF(ROWS($O$4:O25)&gt;MAX($D$4:$D$200),"",INDEX($C$4:$C$200,MATCH($N25,$D$4:$D$200,0)))</f>
        <v/>
      </c>
      <c r="P25" s="16" t="str">
        <f t="shared" si="5"/>
        <v/>
      </c>
      <c r="Q25" s="15" t="str">
        <f t="shared" si="6"/>
        <v/>
      </c>
      <c r="R25" s="15"/>
    </row>
    <row r="26" spans="1:18" x14ac:dyDescent="0.35">
      <c r="A26" s="4"/>
      <c r="B26" s="4"/>
      <c r="C26" s="4"/>
      <c r="D26" s="5" t="str">
        <f>IF(C26="","",IF(COUNTIF($C$4:C26,C26)=1,MAX($D$3:D25)+1,INDEX($D$3:D25,MATCH(C26,$C$3:C25,0))))</f>
        <v/>
      </c>
      <c r="E26" s="4">
        <v>1185</v>
      </c>
      <c r="F26" s="7">
        <v>0.30555555555555552</v>
      </c>
      <c r="G26" s="7">
        <v>0.38958333333333334</v>
      </c>
      <c r="H26" s="7">
        <v>0.47222222222222227</v>
      </c>
      <c r="I26" s="8">
        <f t="shared" si="0"/>
        <v>8.4027777777777812E-2</v>
      </c>
      <c r="J26" s="8">
        <f t="shared" si="0"/>
        <v>8.2638888888888928E-2</v>
      </c>
      <c r="K26" s="9">
        <f t="shared" si="1"/>
        <v>0.16666666666666674</v>
      </c>
      <c r="L26" s="4">
        <f t="shared" si="4"/>
        <v>55</v>
      </c>
      <c r="N26" s="15" t="str">
        <f>IF(ROWS($N$4:N26)&gt;MAX($D$4:$D$200),"",ROWS($A$1:A23))</f>
        <v/>
      </c>
      <c r="O26" s="15" t="str">
        <f>IF(ROWS($O$4:O26)&gt;MAX($D$4:$D$200),"",INDEX($C$4:$C$200,MATCH($N26,$D$4:$D$200,0)))</f>
        <v/>
      </c>
      <c r="P26" s="16" t="str">
        <f t="shared" si="5"/>
        <v/>
      </c>
      <c r="Q26" s="15" t="str">
        <f t="shared" si="6"/>
        <v/>
      </c>
      <c r="R26" s="15"/>
    </row>
    <row r="27" spans="1:18" x14ac:dyDescent="0.35">
      <c r="A27" s="4"/>
      <c r="B27" s="4"/>
      <c r="C27" s="4"/>
      <c r="D27" s="5" t="str">
        <f>IF(C27="","",IF(COUNTIF($C$4:C27,C27)=1,MAX($D$3:D26)+1,INDEX($D$3:D26,MATCH(C27,$C$3:C26,0))))</f>
        <v/>
      </c>
      <c r="E27" s="4">
        <v>1240</v>
      </c>
      <c r="F27" s="7">
        <v>0.30555555555555552</v>
      </c>
      <c r="G27" s="7">
        <v>0.38958333333333334</v>
      </c>
      <c r="H27" s="7">
        <v>0.47222222222222227</v>
      </c>
      <c r="I27" s="8">
        <f t="shared" si="0"/>
        <v>8.4027777777777812E-2</v>
      </c>
      <c r="J27" s="8">
        <f t="shared" si="0"/>
        <v>8.2638888888888928E-2</v>
      </c>
      <c r="K27" s="9">
        <f t="shared" si="1"/>
        <v>0.16666666666666674</v>
      </c>
      <c r="L27" s="4">
        <f t="shared" si="4"/>
        <v>55</v>
      </c>
      <c r="N27" s="15" t="str">
        <f>IF(ROWS($N$4:N27)&gt;MAX($D$4:$D$200),"",ROWS($A$1:A24))</f>
        <v/>
      </c>
      <c r="O27" s="15" t="str">
        <f>IF(ROWS($O$4:O27)&gt;MAX($D$4:$D$200),"",INDEX($C$4:$C$200,MATCH($N27,$D$4:$D$200,0)))</f>
        <v/>
      </c>
      <c r="P27" s="16" t="str">
        <f t="shared" si="5"/>
        <v/>
      </c>
      <c r="Q27" s="15" t="str">
        <f t="shared" si="6"/>
        <v/>
      </c>
      <c r="R27" s="15"/>
    </row>
    <row r="28" spans="1:18" x14ac:dyDescent="0.35">
      <c r="A28" s="4"/>
      <c r="B28" s="4"/>
      <c r="C28" s="4"/>
      <c r="D28" s="5" t="str">
        <f>IF(C28="","",IF(COUNTIF($C$4:C28,C28)=1,MAX($D$3:D27)+1,INDEX($D$3:D27,MATCH(C28,$C$3:C27,0))))</f>
        <v/>
      </c>
      <c r="E28" s="4">
        <v>1295</v>
      </c>
      <c r="F28" s="7">
        <v>0.30555555555555552</v>
      </c>
      <c r="G28" s="7">
        <v>0.38958333333333334</v>
      </c>
      <c r="H28" s="7">
        <v>0.47222222222222227</v>
      </c>
      <c r="I28" s="8">
        <f t="shared" si="0"/>
        <v>8.4027777777777812E-2</v>
      </c>
      <c r="J28" s="8">
        <f t="shared" si="0"/>
        <v>8.2638888888888928E-2</v>
      </c>
      <c r="K28" s="9">
        <f t="shared" si="1"/>
        <v>0.16666666666666674</v>
      </c>
      <c r="L28" s="4">
        <f t="shared" si="4"/>
        <v>55</v>
      </c>
      <c r="N28" s="15" t="str">
        <f>IF(ROWS($N$4:N28)&gt;MAX($D$4:$D$200),"",ROWS($A$1:A25))</f>
        <v/>
      </c>
      <c r="O28" s="15" t="str">
        <f>IF(ROWS($O$4:O28)&gt;MAX($D$4:$D$200),"",INDEX($C$4:$C$200,MATCH($N28,$D$4:$D$200,0)))</f>
        <v/>
      </c>
      <c r="P28" s="16" t="str">
        <f t="shared" si="5"/>
        <v/>
      </c>
      <c r="Q28" s="15" t="str">
        <f t="shared" si="6"/>
        <v/>
      </c>
      <c r="R28" s="15"/>
    </row>
    <row r="29" spans="1:18" x14ac:dyDescent="0.35">
      <c r="A29" s="4"/>
      <c r="B29" s="4"/>
      <c r="C29" s="4"/>
      <c r="D29" s="5" t="str">
        <f>IF(C29="","",IF(COUNTIF($C$4:C29,C29)=1,MAX($D$3:D28)+1,INDEX($D$3:D28,MATCH(C29,$C$3:C28,0))))</f>
        <v/>
      </c>
      <c r="E29" s="4">
        <v>1350</v>
      </c>
      <c r="F29" s="7">
        <v>0.30555555555555552</v>
      </c>
      <c r="G29" s="7">
        <v>0.38958333333333334</v>
      </c>
      <c r="H29" s="7">
        <v>0.47222222222222227</v>
      </c>
      <c r="I29" s="8">
        <f t="shared" si="0"/>
        <v>8.4027777777777812E-2</v>
      </c>
      <c r="J29" s="8">
        <f t="shared" si="0"/>
        <v>8.2638888888888928E-2</v>
      </c>
      <c r="K29" s="9">
        <f t="shared" si="1"/>
        <v>0.16666666666666674</v>
      </c>
      <c r="L29" s="4">
        <f t="shared" si="4"/>
        <v>55</v>
      </c>
      <c r="N29" s="15" t="str">
        <f>IF(ROWS($N$4:N29)&gt;MAX($D$4:$D$200),"",ROWS($A$1:A26))</f>
        <v/>
      </c>
      <c r="O29" s="15" t="str">
        <f>IF(ROWS($O$4:O29)&gt;MAX($D$4:$D$200),"",INDEX($C$4:$C$200,MATCH($N29,$D$4:$D$200,0)))</f>
        <v/>
      </c>
      <c r="P29" s="16" t="str">
        <f t="shared" si="5"/>
        <v/>
      </c>
      <c r="Q29" s="15" t="str">
        <f t="shared" si="6"/>
        <v/>
      </c>
      <c r="R29" s="15"/>
    </row>
    <row r="30" spans="1:18" x14ac:dyDescent="0.35">
      <c r="A30" s="4"/>
      <c r="B30" s="4"/>
      <c r="C30" s="4"/>
      <c r="D30" s="5" t="str">
        <f>IF(C30="","",IF(COUNTIF($C$4:C30,C30)=1,MAX($D$3:D29)+1,INDEX($D$3:D29,MATCH(C30,$C$3:C29,0))))</f>
        <v/>
      </c>
      <c r="E30" s="4">
        <v>1405</v>
      </c>
      <c r="F30" s="7">
        <v>0.30555555555555552</v>
      </c>
      <c r="G30" s="7">
        <v>0.38958333333333334</v>
      </c>
      <c r="H30" s="7">
        <v>0.47222222222222227</v>
      </c>
      <c r="I30" s="8">
        <f t="shared" si="0"/>
        <v>8.4027777777777812E-2</v>
      </c>
      <c r="J30" s="8">
        <f t="shared" si="0"/>
        <v>8.2638888888888928E-2</v>
      </c>
      <c r="K30" s="9">
        <f t="shared" si="1"/>
        <v>0.16666666666666674</v>
      </c>
      <c r="L30" s="4">
        <f t="shared" si="4"/>
        <v>55</v>
      </c>
      <c r="N30" s="15" t="str">
        <f>IF(ROWS($N$4:N30)&gt;MAX($D$4:$D$200),"",ROWS($A$1:A27))</f>
        <v/>
      </c>
      <c r="O30" s="15" t="str">
        <f>IF(ROWS($O$4:O30)&gt;MAX($D$4:$D$200),"",INDEX($C$4:$C$200,MATCH($N30,$D$4:$D$200,0)))</f>
        <v/>
      </c>
      <c r="P30" s="16" t="str">
        <f t="shared" si="5"/>
        <v/>
      </c>
      <c r="Q30" s="15" t="str">
        <f t="shared" si="6"/>
        <v/>
      </c>
      <c r="R30" s="15"/>
    </row>
    <row r="31" spans="1:18" x14ac:dyDescent="0.35">
      <c r="A31" s="4"/>
      <c r="B31" s="4"/>
      <c r="C31" s="4"/>
      <c r="D31" s="5" t="str">
        <f>IF(C31="","",IF(COUNTIF($C$4:C31,C31)=1,MAX($D$3:D30)+1,INDEX($D$3:D30,MATCH(C31,$C$3:C30,0))))</f>
        <v/>
      </c>
      <c r="E31" s="4">
        <v>1406</v>
      </c>
      <c r="F31" s="7">
        <v>0.30555555555555552</v>
      </c>
      <c r="G31" s="7">
        <v>0.38958333333333334</v>
      </c>
      <c r="H31" s="7">
        <v>0.47222222222222227</v>
      </c>
      <c r="I31" s="8">
        <f t="shared" si="0"/>
        <v>8.4027777777777812E-2</v>
      </c>
      <c r="J31" s="8">
        <f t="shared" si="0"/>
        <v>8.2638888888888928E-2</v>
      </c>
      <c r="K31" s="9">
        <f t="shared" si="1"/>
        <v>0.16666666666666674</v>
      </c>
      <c r="L31" s="4">
        <f t="shared" si="4"/>
        <v>1</v>
      </c>
      <c r="N31" s="15" t="str">
        <f>IF(ROWS($N$4:N31)&gt;MAX($D$4:$D$200),"",ROWS($A$1:A28))</f>
        <v/>
      </c>
      <c r="O31" s="15" t="str">
        <f>IF(ROWS($O$4:O31)&gt;MAX($D$4:$D$200),"",INDEX($C$4:$C$200,MATCH($N31,$D$4:$D$200,0)))</f>
        <v/>
      </c>
      <c r="P31" s="16" t="str">
        <f t="shared" si="5"/>
        <v/>
      </c>
      <c r="Q31" s="15" t="str">
        <f t="shared" si="6"/>
        <v/>
      </c>
      <c r="R31" s="15"/>
    </row>
    <row r="32" spans="1:18" x14ac:dyDescent="0.35">
      <c r="A32" s="4"/>
      <c r="B32" s="4"/>
      <c r="C32" s="4"/>
      <c r="D32" s="5" t="str">
        <f>IF(C32="","",IF(COUNTIF($C$4:C32,C32)=1,MAX($D$3:D31)+1,INDEX($D$3:D31,MATCH(C32,$C$3:C31,0))))</f>
        <v/>
      </c>
      <c r="E32" s="4">
        <v>1407</v>
      </c>
      <c r="F32" s="7">
        <v>0.30555555555555552</v>
      </c>
      <c r="G32" s="7">
        <v>0.38958333333333334</v>
      </c>
      <c r="H32" s="7">
        <v>0.47222222222222227</v>
      </c>
      <c r="I32" s="8">
        <f t="shared" si="0"/>
        <v>8.4027777777777812E-2</v>
      </c>
      <c r="J32" s="8">
        <f t="shared" si="0"/>
        <v>8.2638888888888928E-2</v>
      </c>
      <c r="K32" s="9">
        <f t="shared" si="1"/>
        <v>0.16666666666666674</v>
      </c>
      <c r="L32" s="4">
        <f t="shared" si="4"/>
        <v>1</v>
      </c>
      <c r="N32" s="15" t="str">
        <f>IF(ROWS($N$4:N32)&gt;MAX($D$4:$D$200),"",ROWS($A$1:A29))</f>
        <v/>
      </c>
      <c r="O32" s="15" t="str">
        <f>IF(ROWS($O$4:O32)&gt;MAX($D$4:$D$200),"",INDEX($C$4:$C$200,MATCH($N32,$D$4:$D$200,0)))</f>
        <v/>
      </c>
      <c r="P32" s="16" t="str">
        <f t="shared" si="5"/>
        <v/>
      </c>
      <c r="Q32" s="15" t="str">
        <f t="shared" si="6"/>
        <v/>
      </c>
      <c r="R32" s="15"/>
    </row>
    <row r="33" spans="1:18" x14ac:dyDescent="0.35">
      <c r="A33" s="4"/>
      <c r="B33" s="4"/>
      <c r="C33" s="4"/>
      <c r="D33" s="5" t="str">
        <f>IF(C33="","",IF(COUNTIF($C$4:C33,C33)=1,MAX($D$3:D32)+1,INDEX($D$3:D32,MATCH(C33,$C$3:C32,0))))</f>
        <v/>
      </c>
      <c r="E33" s="4">
        <v>1408</v>
      </c>
      <c r="F33" s="7">
        <v>0.30555555555555552</v>
      </c>
      <c r="G33" s="7">
        <v>0.38958333333333334</v>
      </c>
      <c r="H33" s="7">
        <v>0.47222222222222227</v>
      </c>
      <c r="I33" s="8">
        <f t="shared" si="0"/>
        <v>8.4027777777777812E-2</v>
      </c>
      <c r="J33" s="8">
        <f t="shared" si="0"/>
        <v>8.2638888888888928E-2</v>
      </c>
      <c r="K33" s="9">
        <f t="shared" si="1"/>
        <v>0.16666666666666674</v>
      </c>
      <c r="L33" s="4">
        <f t="shared" si="4"/>
        <v>1</v>
      </c>
      <c r="N33" s="15" t="str">
        <f>IF(ROWS($N$4:N33)&gt;MAX($D$4:$D$200),"",ROWS($A$1:A30))</f>
        <v/>
      </c>
      <c r="O33" s="15" t="str">
        <f>IF(ROWS($O$4:O33)&gt;MAX($D$4:$D$200),"",INDEX($C$4:$C$200,MATCH($N33,$D$4:$D$200,0)))</f>
        <v/>
      </c>
      <c r="P33" s="16" t="str">
        <f t="shared" si="5"/>
        <v/>
      </c>
      <c r="Q33" s="15" t="str">
        <f t="shared" si="6"/>
        <v/>
      </c>
      <c r="R33" s="15"/>
    </row>
    <row r="34" spans="1:18" x14ac:dyDescent="0.35">
      <c r="A34" s="4"/>
      <c r="B34" s="4"/>
      <c r="C34" s="4"/>
      <c r="D34" s="5" t="str">
        <f>IF(C34="","",IF(COUNTIF($C$4:C34,C34)=1,MAX($D$3:D33)+1,INDEX($D$3:D33,MATCH(C34,$C$3:C33,0))))</f>
        <v/>
      </c>
      <c r="E34" s="4">
        <v>1409</v>
      </c>
      <c r="F34" s="7">
        <v>0.30555555555555552</v>
      </c>
      <c r="G34" s="7">
        <v>0.38958333333333334</v>
      </c>
      <c r="H34" s="7">
        <v>0.47222222222222227</v>
      </c>
      <c r="I34" s="8">
        <f t="shared" si="0"/>
        <v>8.4027777777777812E-2</v>
      </c>
      <c r="J34" s="8">
        <f t="shared" si="0"/>
        <v>8.2638888888888928E-2</v>
      </c>
      <c r="K34" s="9">
        <f t="shared" si="1"/>
        <v>0.16666666666666674</v>
      </c>
      <c r="L34" s="4">
        <f t="shared" si="4"/>
        <v>1</v>
      </c>
      <c r="N34" s="15" t="str">
        <f>IF(ROWS($N$4:N34)&gt;MAX($D$4:$D$200),"",ROWS($A$1:A31))</f>
        <v/>
      </c>
      <c r="O34" s="15" t="str">
        <f>IF(ROWS($O$4:O34)&gt;MAX($D$4:$D$200),"",INDEX($C$4:$C$200,MATCH($N34,$D$4:$D$200,0)))</f>
        <v/>
      </c>
      <c r="P34" s="16" t="str">
        <f t="shared" si="5"/>
        <v/>
      </c>
      <c r="Q34" s="15" t="str">
        <f t="shared" si="6"/>
        <v/>
      </c>
      <c r="R34" s="15"/>
    </row>
    <row r="35" spans="1:18" x14ac:dyDescent="0.35">
      <c r="A35" s="4"/>
      <c r="B35" s="4"/>
      <c r="C35" s="4"/>
      <c r="D35" s="5" t="str">
        <f>IF(C35="","",IF(COUNTIF($C$4:C35,C35)=1,MAX($D$3:D34)+1,INDEX($D$3:D34,MATCH(C35,$C$3:C34,0))))</f>
        <v/>
      </c>
      <c r="E35" s="4">
        <v>1410</v>
      </c>
      <c r="F35" s="7">
        <v>0.30555555555555552</v>
      </c>
      <c r="G35" s="7">
        <v>0.38958333333333334</v>
      </c>
      <c r="H35" s="7">
        <v>0.47222222222222227</v>
      </c>
      <c r="I35" s="8">
        <f t="shared" si="0"/>
        <v>8.4027777777777812E-2</v>
      </c>
      <c r="J35" s="8">
        <f t="shared" si="0"/>
        <v>8.2638888888888928E-2</v>
      </c>
      <c r="K35" s="9">
        <f t="shared" si="1"/>
        <v>0.16666666666666674</v>
      </c>
      <c r="L35" s="4">
        <f t="shared" si="4"/>
        <v>1</v>
      </c>
      <c r="N35" s="15" t="str">
        <f>IF(ROWS($N$4:N35)&gt;MAX($D$4:$D$200),"",ROWS($A$1:A32))</f>
        <v/>
      </c>
      <c r="O35" s="15" t="str">
        <f>IF(ROWS($O$4:O35)&gt;MAX($D$4:$D$200),"",INDEX($C$4:$C$200,MATCH($N35,$D$4:$D$200,0)))</f>
        <v/>
      </c>
      <c r="P35" s="16" t="str">
        <f t="shared" si="5"/>
        <v/>
      </c>
      <c r="Q35" s="15" t="str">
        <f t="shared" si="6"/>
        <v/>
      </c>
      <c r="R35" s="15"/>
    </row>
    <row r="36" spans="1:18" x14ac:dyDescent="0.35">
      <c r="A36" s="4"/>
      <c r="B36" s="4"/>
      <c r="C36" s="4"/>
      <c r="D36" s="5" t="str">
        <f>IF(C36="","",IF(COUNTIF($C$4:C36,C36)=1,MAX($D$3:D35)+1,INDEX($D$3:D35,MATCH(C36,$C$3:C35,0))))</f>
        <v/>
      </c>
      <c r="E36" s="4">
        <v>1411</v>
      </c>
      <c r="F36" s="7">
        <v>0.30555555555555552</v>
      </c>
      <c r="G36" s="7">
        <v>0.38958333333333334</v>
      </c>
      <c r="H36" s="7">
        <v>0.47222222222222227</v>
      </c>
      <c r="I36" s="8">
        <f t="shared" ref="I36:J60" si="7">G36-F36</f>
        <v>8.4027777777777812E-2</v>
      </c>
      <c r="J36" s="8">
        <f t="shared" si="7"/>
        <v>8.2638888888888928E-2</v>
      </c>
      <c r="K36" s="9">
        <f t="shared" si="1"/>
        <v>0.16666666666666674</v>
      </c>
      <c r="L36" s="4">
        <f t="shared" si="4"/>
        <v>1</v>
      </c>
      <c r="N36" s="15" t="str">
        <f>IF(ROWS($N$4:N36)&gt;MAX($D$4:$D$200),"",ROWS($A$1:A33))</f>
        <v/>
      </c>
      <c r="O36" s="15" t="str">
        <f>IF(ROWS($O$4:O36)&gt;MAX($D$4:$D$200),"",INDEX($C$4:$C$200,MATCH($N36,$D$4:$D$200,0)))</f>
        <v/>
      </c>
      <c r="P36" s="16" t="str">
        <f t="shared" si="5"/>
        <v/>
      </c>
      <c r="Q36" s="15" t="str">
        <f t="shared" si="6"/>
        <v/>
      </c>
      <c r="R36" s="15"/>
    </row>
    <row r="37" spans="1:18" x14ac:dyDescent="0.35">
      <c r="A37" s="4"/>
      <c r="B37" s="4"/>
      <c r="C37" s="4"/>
      <c r="D37" s="5" t="str">
        <f>IF(C37="","",IF(COUNTIF($C$4:C37,C37)=1,MAX($D$3:D36)+1,INDEX($D$3:D36,MATCH(C37,$C$3:C36,0))))</f>
        <v/>
      </c>
      <c r="E37" s="4">
        <v>1412</v>
      </c>
      <c r="F37" s="7">
        <v>0.30555555555555552</v>
      </c>
      <c r="G37" s="7">
        <v>0.38958333333333334</v>
      </c>
      <c r="H37" s="7">
        <v>0.47222222222222227</v>
      </c>
      <c r="I37" s="8">
        <f t="shared" si="7"/>
        <v>8.4027777777777812E-2</v>
      </c>
      <c r="J37" s="8">
        <f t="shared" si="7"/>
        <v>8.2638888888888928E-2</v>
      </c>
      <c r="K37" s="9">
        <f t="shared" si="1"/>
        <v>0.16666666666666674</v>
      </c>
      <c r="L37" s="4">
        <f t="shared" si="4"/>
        <v>1</v>
      </c>
      <c r="N37" s="15" t="str">
        <f>IF(ROWS($N$4:N37)&gt;MAX($D$4:$D$200),"",ROWS($A$1:A34))</f>
        <v/>
      </c>
      <c r="O37" s="15" t="str">
        <f>IF(ROWS($O$4:O37)&gt;MAX($D$4:$D$200),"",INDEX($C$4:$C$200,MATCH($N37,$D$4:$D$200,0)))</f>
        <v/>
      </c>
      <c r="P37" s="16" t="str">
        <f t="shared" si="5"/>
        <v/>
      </c>
      <c r="Q37" s="15" t="str">
        <f t="shared" si="6"/>
        <v/>
      </c>
      <c r="R37" s="15"/>
    </row>
    <row r="38" spans="1:18" x14ac:dyDescent="0.35">
      <c r="A38" s="4"/>
      <c r="B38" s="4"/>
      <c r="C38" s="4"/>
      <c r="D38" s="5" t="str">
        <f>IF(C38="","",IF(COUNTIF($C$4:C38,C38)=1,MAX($D$3:D37)+1,INDEX($D$3:D37,MATCH(C38,$C$3:C37,0))))</f>
        <v/>
      </c>
      <c r="E38" s="4">
        <v>1413</v>
      </c>
      <c r="F38" s="7">
        <v>0.30555555555555552</v>
      </c>
      <c r="G38" s="7">
        <v>0.38958333333333334</v>
      </c>
      <c r="H38" s="7">
        <v>0.47222222222222227</v>
      </c>
      <c r="I38" s="8">
        <f t="shared" si="7"/>
        <v>8.4027777777777812E-2</v>
      </c>
      <c r="J38" s="8">
        <f t="shared" si="7"/>
        <v>8.2638888888888928E-2</v>
      </c>
      <c r="K38" s="9">
        <f t="shared" si="1"/>
        <v>0.16666666666666674</v>
      </c>
      <c r="L38" s="4">
        <f t="shared" si="4"/>
        <v>1</v>
      </c>
      <c r="N38" s="15" t="str">
        <f>IF(ROWS($N$4:N38)&gt;MAX($D$4:$D$200),"",ROWS($A$1:A35))</f>
        <v/>
      </c>
      <c r="O38" s="15" t="str">
        <f>IF(ROWS($O$4:O38)&gt;MAX($D$4:$D$200),"",INDEX($C$4:$C$200,MATCH($N38,$D$4:$D$200,0)))</f>
        <v/>
      </c>
      <c r="P38" s="16" t="str">
        <f t="shared" si="5"/>
        <v/>
      </c>
      <c r="Q38" s="15" t="str">
        <f t="shared" si="6"/>
        <v/>
      </c>
      <c r="R38" s="15"/>
    </row>
    <row r="39" spans="1:18" x14ac:dyDescent="0.35">
      <c r="A39" s="4"/>
      <c r="B39" s="4"/>
      <c r="C39" s="4"/>
      <c r="D39" s="5" t="str">
        <f>IF(C39="","",IF(COUNTIF($C$4:C39,C39)=1,MAX($D$3:D38)+1,INDEX($D$3:D38,MATCH(C39,$C$3:C38,0))))</f>
        <v/>
      </c>
      <c r="E39" s="4">
        <v>1414</v>
      </c>
      <c r="F39" s="7">
        <v>0.30555555555555552</v>
      </c>
      <c r="G39" s="7">
        <v>0.38958333333333334</v>
      </c>
      <c r="H39" s="7">
        <v>0.47222222222222227</v>
      </c>
      <c r="I39" s="8">
        <f t="shared" si="7"/>
        <v>8.4027777777777812E-2</v>
      </c>
      <c r="J39" s="8">
        <f t="shared" si="7"/>
        <v>8.2638888888888928E-2</v>
      </c>
      <c r="K39" s="9">
        <f t="shared" si="1"/>
        <v>0.16666666666666674</v>
      </c>
      <c r="L39" s="4">
        <f t="shared" si="4"/>
        <v>1</v>
      </c>
      <c r="N39" s="15" t="str">
        <f>IF(ROWS($N$4:N39)&gt;MAX($D$4:$D$200),"",ROWS($A$1:A36))</f>
        <v/>
      </c>
      <c r="O39" s="15" t="str">
        <f>IF(ROWS($O$4:O39)&gt;MAX($D$4:$D$200),"",INDEX($C$4:$C$200,MATCH($N39,$D$4:$D$200,0)))</f>
        <v/>
      </c>
      <c r="P39" s="16" t="str">
        <f t="shared" si="5"/>
        <v/>
      </c>
      <c r="Q39" s="15" t="str">
        <f t="shared" si="6"/>
        <v/>
      </c>
      <c r="R39" s="15"/>
    </row>
    <row r="40" spans="1:18" x14ac:dyDescent="0.35">
      <c r="A40" s="4"/>
      <c r="B40" s="4"/>
      <c r="C40" s="4"/>
      <c r="D40" s="5" t="str">
        <f>IF(C40="","",IF(COUNTIF($C$4:C40,C40)=1,MAX($D$3:D39)+1,INDEX($D$3:D39,MATCH(C40,$C$3:C39,0))))</f>
        <v/>
      </c>
      <c r="E40" s="4">
        <v>1415</v>
      </c>
      <c r="F40" s="7">
        <v>0.30555555555555552</v>
      </c>
      <c r="G40" s="7">
        <v>0.38958333333333334</v>
      </c>
      <c r="H40" s="7">
        <v>0.47222222222222227</v>
      </c>
      <c r="I40" s="8">
        <f t="shared" si="7"/>
        <v>8.4027777777777812E-2</v>
      </c>
      <c r="J40" s="8">
        <f t="shared" si="7"/>
        <v>8.2638888888888928E-2</v>
      </c>
      <c r="K40" s="9">
        <f t="shared" si="1"/>
        <v>0.16666666666666674</v>
      </c>
      <c r="L40" s="4">
        <f t="shared" si="4"/>
        <v>1</v>
      </c>
      <c r="N40" s="15" t="str">
        <f>IF(ROWS($N$4:N40)&gt;MAX($D$4:$D$200),"",ROWS($A$1:A37))</f>
        <v/>
      </c>
      <c r="O40" s="15" t="str">
        <f>IF(ROWS($O$4:O40)&gt;MAX($D$4:$D$200),"",INDEX($C$4:$C$200,MATCH($N40,$D$4:$D$200,0)))</f>
        <v/>
      </c>
      <c r="P40" s="16" t="str">
        <f t="shared" si="5"/>
        <v/>
      </c>
      <c r="Q40" s="15" t="str">
        <f t="shared" si="6"/>
        <v/>
      </c>
      <c r="R40" s="15"/>
    </row>
    <row r="41" spans="1:18" x14ac:dyDescent="0.35">
      <c r="A41" s="4"/>
      <c r="B41" s="4"/>
      <c r="C41" s="4"/>
      <c r="D41" s="5" t="str">
        <f>IF(C41="","",IF(COUNTIF($C$4:C41,C41)=1,MAX($D$3:D40)+1,INDEX($D$3:D40,MATCH(C41,$C$3:C40,0))))</f>
        <v/>
      </c>
      <c r="E41" s="4">
        <v>1416</v>
      </c>
      <c r="F41" s="7">
        <v>0.30555555555555552</v>
      </c>
      <c r="G41" s="7">
        <v>0.38958333333333334</v>
      </c>
      <c r="H41" s="7">
        <v>0.47222222222222227</v>
      </c>
      <c r="I41" s="8">
        <f t="shared" si="7"/>
        <v>8.4027777777777812E-2</v>
      </c>
      <c r="J41" s="8">
        <f t="shared" si="7"/>
        <v>8.2638888888888928E-2</v>
      </c>
      <c r="K41" s="9">
        <f t="shared" si="1"/>
        <v>0.16666666666666674</v>
      </c>
      <c r="L41" s="4">
        <f t="shared" si="4"/>
        <v>1</v>
      </c>
      <c r="N41" s="15" t="str">
        <f>IF(ROWS($N$4:N41)&gt;MAX($D$4:$D$200),"",ROWS($A$1:A38))</f>
        <v/>
      </c>
      <c r="O41" s="15" t="str">
        <f>IF(ROWS($O$4:O41)&gt;MAX($D$4:$D$200),"",INDEX($C$4:$C$200,MATCH($N41,$D$4:$D$200,0)))</f>
        <v/>
      </c>
      <c r="P41" s="16" t="str">
        <f t="shared" si="5"/>
        <v/>
      </c>
      <c r="Q41" s="15" t="str">
        <f t="shared" si="6"/>
        <v/>
      </c>
      <c r="R41" s="15"/>
    </row>
    <row r="42" spans="1:18" x14ac:dyDescent="0.35">
      <c r="A42" s="4"/>
      <c r="B42" s="4"/>
      <c r="C42" s="4"/>
      <c r="D42" s="5" t="str">
        <f>IF(C42="","",IF(COUNTIF($C$4:C42,C42)=1,MAX($D$3:D41)+1,INDEX($D$3:D41,MATCH(C42,$C$3:C41,0))))</f>
        <v/>
      </c>
      <c r="E42" s="4">
        <v>1417</v>
      </c>
      <c r="F42" s="7">
        <v>0.30555555555555552</v>
      </c>
      <c r="G42" s="7">
        <v>0.38958333333333334</v>
      </c>
      <c r="H42" s="7">
        <v>0.47222222222222227</v>
      </c>
      <c r="I42" s="8">
        <f t="shared" si="7"/>
        <v>8.4027777777777812E-2</v>
      </c>
      <c r="J42" s="8">
        <f t="shared" si="7"/>
        <v>8.2638888888888928E-2</v>
      </c>
      <c r="K42" s="9">
        <f t="shared" si="1"/>
        <v>0.16666666666666674</v>
      </c>
      <c r="L42" s="4">
        <f t="shared" si="4"/>
        <v>1</v>
      </c>
      <c r="N42" s="15" t="str">
        <f>IF(ROWS($N$4:N42)&gt;MAX($D$4:$D$200),"",ROWS($A$1:A39))</f>
        <v/>
      </c>
      <c r="O42" s="15" t="str">
        <f>IF(ROWS($O$4:O42)&gt;MAX($D$4:$D$200),"",INDEX($C$4:$C$200,MATCH($N42,$D$4:$D$200,0)))</f>
        <v/>
      </c>
      <c r="P42" s="16" t="str">
        <f t="shared" si="5"/>
        <v/>
      </c>
      <c r="Q42" s="15" t="str">
        <f t="shared" si="6"/>
        <v/>
      </c>
      <c r="R42" s="15"/>
    </row>
    <row r="43" spans="1:18" x14ac:dyDescent="0.35">
      <c r="A43" s="4"/>
      <c r="B43" s="4"/>
      <c r="C43" s="4"/>
      <c r="D43" s="5" t="str">
        <f>IF(C43="","",IF(COUNTIF($C$4:C43,C43)=1,MAX($D$3:D42)+1,INDEX($D$3:D42,MATCH(C43,$C$3:C42,0))))</f>
        <v/>
      </c>
      <c r="E43" s="4">
        <v>1418</v>
      </c>
      <c r="F43" s="7">
        <v>0.30555555555555552</v>
      </c>
      <c r="G43" s="7">
        <v>0.38958333333333334</v>
      </c>
      <c r="H43" s="7">
        <v>0.47222222222222227</v>
      </c>
      <c r="I43" s="8">
        <f t="shared" si="7"/>
        <v>8.4027777777777812E-2</v>
      </c>
      <c r="J43" s="8">
        <f t="shared" si="7"/>
        <v>8.2638888888888928E-2</v>
      </c>
      <c r="K43" s="9">
        <f t="shared" si="1"/>
        <v>0.16666666666666674</v>
      </c>
      <c r="L43" s="4">
        <f t="shared" si="4"/>
        <v>1</v>
      </c>
      <c r="N43" s="15" t="str">
        <f>IF(ROWS($N$4:N43)&gt;MAX($D$4:$D$200),"",ROWS($A$1:A40))</f>
        <v/>
      </c>
      <c r="O43" s="15" t="str">
        <f>IF(ROWS($O$4:O43)&gt;MAX($D$4:$D$200),"",INDEX($C$4:$C$200,MATCH($N43,$D$4:$D$200,0)))</f>
        <v/>
      </c>
      <c r="P43" s="16" t="str">
        <f t="shared" si="5"/>
        <v/>
      </c>
      <c r="Q43" s="15" t="str">
        <f t="shared" si="6"/>
        <v/>
      </c>
      <c r="R43" s="15"/>
    </row>
    <row r="44" spans="1:18" x14ac:dyDescent="0.35">
      <c r="A44" s="4"/>
      <c r="B44" s="4"/>
      <c r="C44" s="4"/>
      <c r="D44" s="5" t="str">
        <f>IF(C44="","",IF(COUNTIF($C$4:C44,C44)=1,MAX($D$3:D43)+1,INDEX($D$3:D43,MATCH(C44,$C$3:C43,0))))</f>
        <v/>
      </c>
      <c r="E44" s="4">
        <v>1419</v>
      </c>
      <c r="F44" s="7">
        <v>0.30555555555555552</v>
      </c>
      <c r="G44" s="7">
        <v>0.38958333333333334</v>
      </c>
      <c r="H44" s="7">
        <v>0.47222222222222227</v>
      </c>
      <c r="I44" s="8">
        <f t="shared" si="7"/>
        <v>8.4027777777777812E-2</v>
      </c>
      <c r="J44" s="8">
        <f t="shared" si="7"/>
        <v>8.2638888888888928E-2</v>
      </c>
      <c r="K44" s="9">
        <f t="shared" si="1"/>
        <v>0.16666666666666674</v>
      </c>
      <c r="L44" s="4">
        <f t="shared" si="4"/>
        <v>1</v>
      </c>
      <c r="N44" s="15" t="str">
        <f>IF(ROWS($N$4:N44)&gt;MAX($D$4:$D$200),"",ROWS($A$1:A41))</f>
        <v/>
      </c>
      <c r="O44" s="15" t="str">
        <f>IF(ROWS($O$4:O44)&gt;MAX($D$4:$D$200),"",INDEX($C$4:$C$200,MATCH($N44,$D$4:$D$200,0)))</f>
        <v/>
      </c>
      <c r="P44" s="16" t="str">
        <f t="shared" si="5"/>
        <v/>
      </c>
      <c r="Q44" s="15" t="str">
        <f t="shared" si="6"/>
        <v/>
      </c>
      <c r="R44" s="15"/>
    </row>
    <row r="45" spans="1:18" x14ac:dyDescent="0.35">
      <c r="A45" s="4"/>
      <c r="B45" s="4"/>
      <c r="C45" s="4"/>
      <c r="D45" s="5" t="str">
        <f>IF(C45="","",IF(COUNTIF($C$4:C45,C45)=1,MAX($D$3:D44)+1,INDEX($D$3:D44,MATCH(C45,$C$3:C44,0))))</f>
        <v/>
      </c>
      <c r="E45" s="4">
        <v>1420</v>
      </c>
      <c r="F45" s="7">
        <v>0.30555555555555552</v>
      </c>
      <c r="G45" s="7">
        <v>0.38958333333333334</v>
      </c>
      <c r="H45" s="7">
        <v>0.47222222222222227</v>
      </c>
      <c r="I45" s="8">
        <f t="shared" si="7"/>
        <v>8.4027777777777812E-2</v>
      </c>
      <c r="J45" s="8">
        <f t="shared" si="7"/>
        <v>8.2638888888888928E-2</v>
      </c>
      <c r="K45" s="9">
        <f t="shared" si="1"/>
        <v>0.16666666666666674</v>
      </c>
      <c r="L45" s="4">
        <f t="shared" si="4"/>
        <v>1</v>
      </c>
      <c r="N45" s="15" t="str">
        <f>IF(ROWS($N$4:N45)&gt;MAX($D$4:$D$200),"",ROWS($A$1:A42))</f>
        <v/>
      </c>
      <c r="O45" s="15" t="str">
        <f>IF(ROWS($O$4:O45)&gt;MAX($D$4:$D$200),"",INDEX($C$4:$C$200,MATCH($N45,$D$4:$D$200,0)))</f>
        <v/>
      </c>
      <c r="P45" s="16" t="str">
        <f t="shared" si="5"/>
        <v/>
      </c>
      <c r="Q45" s="15" t="str">
        <f t="shared" si="6"/>
        <v/>
      </c>
      <c r="R45" s="15"/>
    </row>
    <row r="46" spans="1:18" x14ac:dyDescent="0.35">
      <c r="A46" s="4"/>
      <c r="B46" s="4"/>
      <c r="C46" s="4"/>
      <c r="D46" s="5" t="str">
        <f>IF(C46="","",IF(COUNTIF($C$4:C46,C46)=1,MAX($D$3:D45)+1,INDEX($D$3:D45,MATCH(C46,$C$3:C45,0))))</f>
        <v/>
      </c>
      <c r="E46" s="4">
        <v>1421</v>
      </c>
      <c r="F46" s="7">
        <v>0.30555555555555552</v>
      </c>
      <c r="G46" s="7">
        <v>0.38958333333333334</v>
      </c>
      <c r="H46" s="7">
        <v>0.47222222222222227</v>
      </c>
      <c r="I46" s="8">
        <f t="shared" si="7"/>
        <v>8.4027777777777812E-2</v>
      </c>
      <c r="J46" s="8">
        <f t="shared" si="7"/>
        <v>8.2638888888888928E-2</v>
      </c>
      <c r="K46" s="9">
        <f t="shared" si="1"/>
        <v>0.16666666666666674</v>
      </c>
      <c r="L46" s="4">
        <f t="shared" si="4"/>
        <v>1</v>
      </c>
      <c r="N46" s="15" t="str">
        <f>IF(ROWS($N$4:N46)&gt;MAX($D$4:$D$200),"",ROWS($A$1:A43))</f>
        <v/>
      </c>
      <c r="O46" s="15" t="str">
        <f>IF(ROWS($O$4:O46)&gt;MAX($D$4:$D$200),"",INDEX($C$4:$C$200,MATCH($N46,$D$4:$D$200,0)))</f>
        <v/>
      </c>
      <c r="P46" s="16" t="str">
        <f t="shared" si="5"/>
        <v/>
      </c>
      <c r="Q46" s="15" t="str">
        <f t="shared" si="6"/>
        <v/>
      </c>
      <c r="R46" s="15"/>
    </row>
    <row r="47" spans="1:18" x14ac:dyDescent="0.35">
      <c r="A47" s="4"/>
      <c r="B47" s="4"/>
      <c r="C47" s="4"/>
      <c r="D47" s="5" t="str">
        <f>IF(C47="","",IF(COUNTIF($C$4:C47,C47)=1,MAX($D$3:D46)+1,INDEX($D$3:D46,MATCH(C47,$C$3:C46,0))))</f>
        <v/>
      </c>
      <c r="E47" s="4">
        <v>1422</v>
      </c>
      <c r="F47" s="7">
        <v>0.30555555555555552</v>
      </c>
      <c r="G47" s="7">
        <v>0.38958333333333334</v>
      </c>
      <c r="H47" s="7">
        <v>0.47222222222222227</v>
      </c>
      <c r="I47" s="8">
        <f t="shared" si="7"/>
        <v>8.4027777777777812E-2</v>
      </c>
      <c r="J47" s="8">
        <f t="shared" si="7"/>
        <v>8.2638888888888928E-2</v>
      </c>
      <c r="K47" s="9">
        <f t="shared" si="1"/>
        <v>0.16666666666666674</v>
      </c>
      <c r="L47" s="4">
        <f t="shared" si="4"/>
        <v>1</v>
      </c>
      <c r="N47" s="15" t="str">
        <f>IF(ROWS($N$4:N47)&gt;MAX($D$4:$D$200),"",ROWS($A$1:A44))</f>
        <v/>
      </c>
      <c r="O47" s="15" t="str">
        <f>IF(ROWS($O$4:O47)&gt;MAX($D$4:$D$200),"",INDEX($C$4:$C$200,MATCH($N47,$D$4:$D$200,0)))</f>
        <v/>
      </c>
      <c r="P47" s="16" t="str">
        <f t="shared" si="5"/>
        <v/>
      </c>
      <c r="Q47" s="15" t="str">
        <f t="shared" si="6"/>
        <v/>
      </c>
      <c r="R47" s="15"/>
    </row>
    <row r="48" spans="1:18" x14ac:dyDescent="0.35">
      <c r="A48" s="4"/>
      <c r="B48" s="4"/>
      <c r="C48" s="4"/>
      <c r="D48" s="5" t="str">
        <f>IF(C48="","",IF(COUNTIF($C$4:C48,C48)=1,MAX($D$3:D47)+1,INDEX($D$3:D47,MATCH(C48,$C$3:C47,0))))</f>
        <v/>
      </c>
      <c r="E48" s="4">
        <v>1423</v>
      </c>
      <c r="F48" s="7">
        <v>0.30555555555555552</v>
      </c>
      <c r="G48" s="7">
        <v>0.38958333333333334</v>
      </c>
      <c r="H48" s="7">
        <v>0.47222222222222227</v>
      </c>
      <c r="I48" s="8">
        <f t="shared" si="7"/>
        <v>8.4027777777777812E-2</v>
      </c>
      <c r="J48" s="8">
        <f t="shared" si="7"/>
        <v>8.2638888888888928E-2</v>
      </c>
      <c r="K48" s="9">
        <f t="shared" si="1"/>
        <v>0.16666666666666674</v>
      </c>
      <c r="L48" s="4">
        <f t="shared" si="4"/>
        <v>1</v>
      </c>
      <c r="N48" s="15" t="str">
        <f>IF(ROWS($N$4:N48)&gt;MAX($D$4:$D$200),"",ROWS($A$1:A45))</f>
        <v/>
      </c>
      <c r="O48" s="15" t="str">
        <f>IF(ROWS($O$4:O48)&gt;MAX($D$4:$D$200),"",INDEX($C$4:$C$200,MATCH($N48,$D$4:$D$200,0)))</f>
        <v/>
      </c>
      <c r="P48" s="16" t="str">
        <f t="shared" si="5"/>
        <v/>
      </c>
      <c r="Q48" s="15" t="str">
        <f t="shared" si="6"/>
        <v/>
      </c>
      <c r="R48" s="15"/>
    </row>
    <row r="49" spans="1:18" x14ac:dyDescent="0.35">
      <c r="A49" s="4"/>
      <c r="B49" s="4"/>
      <c r="C49" s="4"/>
      <c r="D49" s="5" t="str">
        <f>IF(C49="","",IF(COUNTIF($C$4:C49,C49)=1,MAX($D$3:D48)+1,INDEX($D$3:D48,MATCH(C49,$C$3:C48,0))))</f>
        <v/>
      </c>
      <c r="E49" s="4">
        <v>1424</v>
      </c>
      <c r="F49" s="7">
        <v>0.30555555555555552</v>
      </c>
      <c r="G49" s="7">
        <v>0.38958333333333334</v>
      </c>
      <c r="H49" s="7">
        <v>0.47222222222222227</v>
      </c>
      <c r="I49" s="8">
        <f t="shared" si="7"/>
        <v>8.4027777777777812E-2</v>
      </c>
      <c r="J49" s="8">
        <f t="shared" si="7"/>
        <v>8.2638888888888928E-2</v>
      </c>
      <c r="K49" s="9">
        <f t="shared" si="1"/>
        <v>0.16666666666666674</v>
      </c>
      <c r="L49" s="4">
        <f t="shared" si="4"/>
        <v>1</v>
      </c>
      <c r="N49" s="15" t="str">
        <f>IF(ROWS($N$4:N49)&gt;MAX($D$4:$D$200),"",ROWS($A$1:A46))</f>
        <v/>
      </c>
      <c r="O49" s="15" t="str">
        <f>IF(ROWS($O$4:O49)&gt;MAX($D$4:$D$200),"",INDEX($C$4:$C$200,MATCH($N49,$D$4:$D$200,0)))</f>
        <v/>
      </c>
      <c r="P49" s="16" t="str">
        <f t="shared" si="5"/>
        <v/>
      </c>
      <c r="Q49" s="15" t="str">
        <f t="shared" si="6"/>
        <v/>
      </c>
      <c r="R49" s="15"/>
    </row>
    <row r="50" spans="1:18" x14ac:dyDescent="0.35">
      <c r="A50" s="4"/>
      <c r="B50" s="4"/>
      <c r="C50" s="4"/>
      <c r="D50" s="5" t="str">
        <f>IF(C50="","",IF(COUNTIF($C$4:C50,C50)=1,MAX($D$3:D49)+1,INDEX($D$3:D49,MATCH(C50,$C$3:C49,0))))</f>
        <v/>
      </c>
      <c r="E50" s="4">
        <v>1425</v>
      </c>
      <c r="F50" s="7">
        <v>0.30555555555555552</v>
      </c>
      <c r="G50" s="7">
        <v>0.38958333333333334</v>
      </c>
      <c r="H50" s="7">
        <v>0.47222222222222227</v>
      </c>
      <c r="I50" s="8">
        <f t="shared" si="7"/>
        <v>8.4027777777777812E-2</v>
      </c>
      <c r="J50" s="8">
        <f t="shared" si="7"/>
        <v>8.2638888888888928E-2</v>
      </c>
      <c r="K50" s="9">
        <f t="shared" si="1"/>
        <v>0.16666666666666674</v>
      </c>
      <c r="L50" s="4">
        <f t="shared" si="4"/>
        <v>1</v>
      </c>
      <c r="N50" s="15" t="str">
        <f>IF(ROWS($N$4:N50)&gt;MAX($D$4:$D$200),"",ROWS($A$1:A47))</f>
        <v/>
      </c>
      <c r="O50" s="15" t="str">
        <f>IF(ROWS($O$4:O50)&gt;MAX($D$4:$D$200),"",INDEX($C$4:$C$200,MATCH($N50,$D$4:$D$200,0)))</f>
        <v/>
      </c>
      <c r="P50" s="16" t="str">
        <f t="shared" si="5"/>
        <v/>
      </c>
      <c r="Q50" s="15" t="str">
        <f t="shared" si="6"/>
        <v/>
      </c>
      <c r="R50" s="15"/>
    </row>
    <row r="51" spans="1:18" x14ac:dyDescent="0.35">
      <c r="A51" s="4"/>
      <c r="B51" s="4"/>
      <c r="C51" s="4"/>
      <c r="D51" s="5" t="str">
        <f>IF(C51="","",IF(COUNTIF($C$4:C51,C51)=1,MAX($D$3:D50)+1,INDEX($D$3:D50,MATCH(C51,$C$3:C50,0))))</f>
        <v/>
      </c>
      <c r="E51" s="4">
        <v>1426</v>
      </c>
      <c r="F51" s="7">
        <v>0.30555555555555552</v>
      </c>
      <c r="G51" s="7">
        <v>0.38958333333333334</v>
      </c>
      <c r="H51" s="7">
        <v>0.47222222222222227</v>
      </c>
      <c r="I51" s="8">
        <f t="shared" si="7"/>
        <v>8.4027777777777812E-2</v>
      </c>
      <c r="J51" s="8">
        <f t="shared" si="7"/>
        <v>8.2638888888888928E-2</v>
      </c>
      <c r="K51" s="9">
        <f t="shared" si="1"/>
        <v>0.16666666666666674</v>
      </c>
      <c r="L51" s="4">
        <f t="shared" si="4"/>
        <v>1</v>
      </c>
      <c r="N51" s="15" t="str">
        <f>IF(ROWS($N$4:N51)&gt;MAX($D$4:$D$200),"",ROWS($A$1:A48))</f>
        <v/>
      </c>
      <c r="O51" s="15" t="str">
        <f>IF(ROWS($O$4:O51)&gt;MAX($D$4:$D$200),"",INDEX($C$4:$C$200,MATCH($N51,$D$4:$D$200,0)))</f>
        <v/>
      </c>
      <c r="P51" s="16" t="str">
        <f t="shared" si="5"/>
        <v/>
      </c>
      <c r="Q51" s="15" t="str">
        <f t="shared" si="6"/>
        <v/>
      </c>
      <c r="R51" s="15"/>
    </row>
    <row r="52" spans="1:18" x14ac:dyDescent="0.35">
      <c r="A52" s="4"/>
      <c r="B52" s="4"/>
      <c r="C52" s="4"/>
      <c r="D52" s="5" t="str">
        <f>IF(C52="","",IF(COUNTIF($C$4:C52,C52)=1,MAX($D$3:D51)+1,INDEX($D$3:D51,MATCH(C52,$C$3:C51,0))))</f>
        <v/>
      </c>
      <c r="E52" s="4">
        <v>1427</v>
      </c>
      <c r="F52" s="7">
        <v>0.30555555555555552</v>
      </c>
      <c r="G52" s="7">
        <v>0.38958333333333334</v>
      </c>
      <c r="H52" s="7">
        <v>0.47222222222222227</v>
      </c>
      <c r="I52" s="8">
        <f t="shared" si="7"/>
        <v>8.4027777777777812E-2</v>
      </c>
      <c r="J52" s="8">
        <f t="shared" si="7"/>
        <v>8.2638888888888928E-2</v>
      </c>
      <c r="K52" s="9">
        <f t="shared" si="1"/>
        <v>0.16666666666666674</v>
      </c>
      <c r="L52" s="4">
        <f t="shared" si="4"/>
        <v>1</v>
      </c>
      <c r="N52" s="15" t="str">
        <f>IF(ROWS($N$4:N52)&gt;MAX($D$4:$D$200),"",ROWS($A$1:A49))</f>
        <v/>
      </c>
      <c r="O52" s="15" t="str">
        <f>IF(ROWS($O$4:O52)&gt;MAX($D$4:$D$200),"",INDEX($C$4:$C$200,MATCH($N52,$D$4:$D$200,0)))</f>
        <v/>
      </c>
      <c r="P52" s="16" t="str">
        <f t="shared" si="5"/>
        <v/>
      </c>
      <c r="Q52" s="15" t="str">
        <f t="shared" si="6"/>
        <v/>
      </c>
      <c r="R52" s="15"/>
    </row>
    <row r="53" spans="1:18" x14ac:dyDescent="0.35">
      <c r="A53" s="4"/>
      <c r="B53" s="4"/>
      <c r="C53" s="4"/>
      <c r="D53" s="5" t="str">
        <f>IF(C53="","",IF(COUNTIF($C$4:C53,C53)=1,MAX($D$3:D52)+1,INDEX($D$3:D52,MATCH(C53,$C$3:C52,0))))</f>
        <v/>
      </c>
      <c r="E53" s="4">
        <v>1428</v>
      </c>
      <c r="F53" s="7">
        <v>0.30555555555555552</v>
      </c>
      <c r="G53" s="7">
        <v>0.38958333333333334</v>
      </c>
      <c r="H53" s="7">
        <v>0.47222222222222227</v>
      </c>
      <c r="I53" s="8">
        <f t="shared" si="7"/>
        <v>8.4027777777777812E-2</v>
      </c>
      <c r="J53" s="8">
        <f t="shared" si="7"/>
        <v>8.2638888888888928E-2</v>
      </c>
      <c r="K53" s="9">
        <f t="shared" si="1"/>
        <v>0.16666666666666674</v>
      </c>
      <c r="L53" s="4">
        <f t="shared" si="4"/>
        <v>1</v>
      </c>
      <c r="N53" s="15" t="str">
        <f>IF(ROWS($N$4:N53)&gt;MAX($D$4:$D$200),"",ROWS($A$1:A50))</f>
        <v/>
      </c>
      <c r="O53" s="15" t="str">
        <f>IF(ROWS($O$4:O53)&gt;MAX($D$4:$D$200),"",INDEX($C$4:$C$200,MATCH($N53,$D$4:$D$200,0)))</f>
        <v/>
      </c>
      <c r="P53" s="16" t="str">
        <f t="shared" si="5"/>
        <v/>
      </c>
      <c r="Q53" s="15" t="str">
        <f t="shared" si="6"/>
        <v/>
      </c>
      <c r="R53" s="15"/>
    </row>
    <row r="54" spans="1:18" x14ac:dyDescent="0.35">
      <c r="A54" s="4"/>
      <c r="B54" s="4"/>
      <c r="C54" s="4"/>
      <c r="D54" s="5" t="str">
        <f>IF(C54="","",IF(COUNTIF($C$4:C54,C54)=1,MAX($D$3:D53)+1,INDEX($D$3:D53,MATCH(C54,$C$3:C53,0))))</f>
        <v/>
      </c>
      <c r="E54" s="4">
        <v>1429</v>
      </c>
      <c r="F54" s="7">
        <v>0.30555555555555552</v>
      </c>
      <c r="G54" s="7">
        <v>0.38958333333333334</v>
      </c>
      <c r="H54" s="7">
        <v>0.47222222222222227</v>
      </c>
      <c r="I54" s="8">
        <f t="shared" si="7"/>
        <v>8.4027777777777812E-2</v>
      </c>
      <c r="J54" s="8">
        <f t="shared" si="7"/>
        <v>8.2638888888888928E-2</v>
      </c>
      <c r="K54" s="9">
        <f t="shared" si="1"/>
        <v>0.16666666666666674</v>
      </c>
      <c r="L54" s="4">
        <f t="shared" si="4"/>
        <v>1</v>
      </c>
      <c r="N54" s="15" t="str">
        <f>IF(ROWS($N$4:N54)&gt;MAX($D$4:$D$200),"",ROWS($A$1:A51))</f>
        <v/>
      </c>
      <c r="O54" s="15" t="str">
        <f>IF(ROWS($O$4:O54)&gt;MAX($D$4:$D$200),"",INDEX($C$4:$C$200,MATCH($N54,$D$4:$D$200,0)))</f>
        <v/>
      </c>
      <c r="P54" s="16" t="str">
        <f t="shared" si="5"/>
        <v/>
      </c>
      <c r="Q54" s="15" t="str">
        <f t="shared" si="6"/>
        <v/>
      </c>
      <c r="R54" s="15"/>
    </row>
    <row r="55" spans="1:18" x14ac:dyDescent="0.35">
      <c r="A55" s="4"/>
      <c r="B55" s="4"/>
      <c r="C55" s="4"/>
      <c r="D55" s="5" t="str">
        <f>IF(C55="","",IF(COUNTIF($C$4:C55,C55)=1,MAX($D$3:D54)+1,INDEX($D$3:D54,MATCH(C55,$C$3:C54,0))))</f>
        <v/>
      </c>
      <c r="E55" s="4">
        <v>1430</v>
      </c>
      <c r="F55" s="7">
        <v>0.30555555555555552</v>
      </c>
      <c r="G55" s="7">
        <v>0.38958333333333334</v>
      </c>
      <c r="H55" s="7">
        <v>0.47222222222222227</v>
      </c>
      <c r="I55" s="8">
        <f t="shared" si="7"/>
        <v>8.4027777777777812E-2</v>
      </c>
      <c r="J55" s="8">
        <f t="shared" si="7"/>
        <v>8.2638888888888928E-2</v>
      </c>
      <c r="K55" s="9">
        <f t="shared" si="1"/>
        <v>0.16666666666666674</v>
      </c>
      <c r="L55" s="4">
        <f t="shared" si="4"/>
        <v>1</v>
      </c>
      <c r="N55" s="15" t="str">
        <f>IF(ROWS($N$4:N55)&gt;MAX($D$4:$D$200),"",ROWS($A$1:A52))</f>
        <v/>
      </c>
      <c r="O55" s="15" t="str">
        <f>IF(ROWS($O$4:O55)&gt;MAX($D$4:$D$200),"",INDEX($C$4:$C$200,MATCH($N55,$D$4:$D$200,0)))</f>
        <v/>
      </c>
      <c r="P55" s="16" t="str">
        <f t="shared" si="5"/>
        <v/>
      </c>
      <c r="Q55" s="15" t="str">
        <f t="shared" si="6"/>
        <v/>
      </c>
      <c r="R55" s="15"/>
    </row>
    <row r="56" spans="1:18" x14ac:dyDescent="0.35">
      <c r="A56" s="4"/>
      <c r="B56" s="4"/>
      <c r="C56" s="4"/>
      <c r="D56" s="5" t="str">
        <f>IF(C56="","",IF(COUNTIF($C$4:C56,C56)=1,MAX($D$3:D55)+1,INDEX($D$3:D55,MATCH(C56,$C$3:C55,0))))</f>
        <v/>
      </c>
      <c r="E56" s="4">
        <v>1432</v>
      </c>
      <c r="F56" s="7">
        <v>0.30555555555555552</v>
      </c>
      <c r="G56" s="7">
        <v>0.38958333333333334</v>
      </c>
      <c r="H56" s="7">
        <v>0.47222222222222227</v>
      </c>
      <c r="I56" s="8">
        <f t="shared" si="7"/>
        <v>8.4027777777777812E-2</v>
      </c>
      <c r="J56" s="8">
        <f t="shared" si="7"/>
        <v>8.2638888888888928E-2</v>
      </c>
      <c r="K56" s="9">
        <f t="shared" si="1"/>
        <v>0.16666666666666674</v>
      </c>
      <c r="L56" s="4">
        <f t="shared" si="4"/>
        <v>2</v>
      </c>
      <c r="N56" s="15" t="str">
        <f>IF(ROWS($N$4:N56)&gt;MAX($D$4:$D$200),"",ROWS($A$1:A53))</f>
        <v/>
      </c>
      <c r="O56" s="15" t="str">
        <f>IF(ROWS($O$4:O56)&gt;MAX($D$4:$D$200),"",INDEX($C$4:$C$200,MATCH($N56,$D$4:$D$200,0)))</f>
        <v/>
      </c>
      <c r="P56" s="16" t="str">
        <f t="shared" si="5"/>
        <v/>
      </c>
      <c r="Q56" s="15" t="str">
        <f t="shared" si="6"/>
        <v/>
      </c>
      <c r="R56" s="15"/>
    </row>
    <row r="57" spans="1:18" x14ac:dyDescent="0.35">
      <c r="A57" s="4"/>
      <c r="B57" s="4"/>
      <c r="C57" s="4"/>
      <c r="D57" s="5" t="str">
        <f>IF(C57="","",IF(COUNTIF($C$4:C57,C57)=1,MAX($D$3:D56)+1,INDEX($D$3:D56,MATCH(C57,$C$3:C56,0))))</f>
        <v/>
      </c>
      <c r="E57" s="4">
        <v>1434</v>
      </c>
      <c r="F57" s="7">
        <v>0.30555555555555552</v>
      </c>
      <c r="G57" s="7">
        <v>0.38958333333333334</v>
      </c>
      <c r="H57" s="7">
        <v>0.47222222222222227</v>
      </c>
      <c r="I57" s="8">
        <f t="shared" si="7"/>
        <v>8.4027777777777812E-2</v>
      </c>
      <c r="J57" s="8">
        <f t="shared" si="7"/>
        <v>8.2638888888888928E-2</v>
      </c>
      <c r="K57" s="9">
        <f t="shared" si="1"/>
        <v>0.16666666666666674</v>
      </c>
      <c r="L57" s="4">
        <f t="shared" si="4"/>
        <v>2</v>
      </c>
      <c r="N57" s="15" t="str">
        <f>IF(ROWS($N$4:N57)&gt;MAX($D$4:$D$200),"",ROWS($A$1:A54))</f>
        <v/>
      </c>
      <c r="O57" s="15" t="str">
        <f>IF(ROWS($O$4:O57)&gt;MAX($D$4:$D$200),"",INDEX($C$4:$C$200,MATCH($N57,$D$4:$D$200,0)))</f>
        <v/>
      </c>
      <c r="P57" s="16" t="str">
        <f t="shared" si="5"/>
        <v/>
      </c>
      <c r="Q57" s="15" t="str">
        <f t="shared" si="6"/>
        <v/>
      </c>
      <c r="R57" s="15"/>
    </row>
    <row r="58" spans="1:18" x14ac:dyDescent="0.35">
      <c r="A58" s="4"/>
      <c r="B58" s="4"/>
      <c r="C58" s="4"/>
      <c r="D58" s="5" t="str">
        <f>IF(C58="","",IF(COUNTIF($C$4:C58,C58)=1,MAX($D$3:D57)+1,INDEX($D$3:D57,MATCH(C58,$C$3:C57,0))))</f>
        <v/>
      </c>
      <c r="E58" s="4">
        <v>1436</v>
      </c>
      <c r="F58" s="7">
        <v>0.30555555555555552</v>
      </c>
      <c r="G58" s="7">
        <v>0.38958333333333334</v>
      </c>
      <c r="H58" s="7">
        <v>0.47222222222222227</v>
      </c>
      <c r="I58" s="8">
        <f t="shared" si="7"/>
        <v>8.4027777777777812E-2</v>
      </c>
      <c r="J58" s="8">
        <f t="shared" si="7"/>
        <v>8.2638888888888928E-2</v>
      </c>
      <c r="K58" s="9">
        <f t="shared" si="1"/>
        <v>0.16666666666666674</v>
      </c>
      <c r="L58" s="4">
        <f t="shared" si="4"/>
        <v>2</v>
      </c>
      <c r="N58" s="15" t="str">
        <f>IF(ROWS($N$4:N58)&gt;MAX($D$4:$D$200),"",ROWS($A$1:A55))</f>
        <v/>
      </c>
      <c r="O58" s="15" t="str">
        <f>IF(ROWS($O$4:O58)&gt;MAX($D$4:$D$200),"",INDEX($C$4:$C$200,MATCH($N58,$D$4:$D$200,0)))</f>
        <v/>
      </c>
      <c r="P58" s="16" t="str">
        <f t="shared" si="5"/>
        <v/>
      </c>
      <c r="Q58" s="15" t="str">
        <f t="shared" si="6"/>
        <v/>
      </c>
      <c r="R58" s="15"/>
    </row>
    <row r="59" spans="1:18" x14ac:dyDescent="0.35">
      <c r="A59" s="4"/>
      <c r="B59" s="4"/>
      <c r="C59" s="4"/>
      <c r="D59" s="5" t="str">
        <f>IF(C59="","",IF(COUNTIF($C$4:C59,C59)=1,MAX($D$3:D58)+1,INDEX($D$3:D58,MATCH(C59,$C$3:C58,0))))</f>
        <v/>
      </c>
      <c r="E59" s="4">
        <v>1439</v>
      </c>
      <c r="F59" s="7">
        <v>1</v>
      </c>
      <c r="G59" s="7">
        <v>1</v>
      </c>
      <c r="H59" s="7">
        <v>2</v>
      </c>
      <c r="I59" s="8">
        <f t="shared" si="7"/>
        <v>0</v>
      </c>
      <c r="J59" s="8">
        <f t="shared" si="7"/>
        <v>1</v>
      </c>
      <c r="K59" s="9">
        <f t="shared" si="1"/>
        <v>1</v>
      </c>
      <c r="L59" s="4">
        <f t="shared" si="4"/>
        <v>3</v>
      </c>
      <c r="N59" s="15" t="str">
        <f>IF(ROWS($N$4:N59)&gt;MAX($D$4:$D$200),"",ROWS($A$1:A56))</f>
        <v/>
      </c>
      <c r="O59" s="15" t="str">
        <f>IF(ROWS($O$4:O59)&gt;MAX($D$4:$D$200),"",INDEX($C$4:$C$200,MATCH($N59,$D$4:$D$200,0)))</f>
        <v/>
      </c>
      <c r="P59" s="16" t="str">
        <f t="shared" si="5"/>
        <v/>
      </c>
      <c r="Q59" s="15" t="str">
        <f t="shared" si="6"/>
        <v/>
      </c>
      <c r="R59" s="15"/>
    </row>
    <row r="60" spans="1:18" x14ac:dyDescent="0.35">
      <c r="A60" s="4"/>
      <c r="B60" s="4"/>
      <c r="C60" s="4"/>
      <c r="D60" s="5" t="str">
        <f>IF(C60="","",IF(COUNTIF($C$4:C60,C60)=1,MAX($D$3:D59)+1,INDEX($D$3:D59,MATCH(C60,$C$3:C59,0))))</f>
        <v/>
      </c>
      <c r="E60" s="4">
        <v>1444</v>
      </c>
      <c r="F60" s="7">
        <v>0.30555555555555552</v>
      </c>
      <c r="G60" s="7">
        <v>0.30555555555555552</v>
      </c>
      <c r="H60" s="7">
        <v>0.30624999999999997</v>
      </c>
      <c r="I60" s="8">
        <f t="shared" si="7"/>
        <v>0</v>
      </c>
      <c r="J60" s="8">
        <f t="shared" si="7"/>
        <v>6.9444444444444198E-4</v>
      </c>
      <c r="K60" s="9">
        <f t="shared" si="1"/>
        <v>6.9444444444444198E-4</v>
      </c>
      <c r="L60" s="4">
        <f>E60-E59</f>
        <v>5</v>
      </c>
      <c r="N60" s="15" t="str">
        <f>IF(ROWS($N$4:N60)&gt;MAX($D$4:$D$200),"",ROWS($A$1:A57))</f>
        <v/>
      </c>
      <c r="O60" s="15" t="str">
        <f>IF(ROWS($O$4:O60)&gt;MAX($D$4:$D$200),"",INDEX($C$4:$C$200,MATCH($N60,$D$4:$D$200,0)))</f>
        <v/>
      </c>
      <c r="P60" s="16" t="str">
        <f t="shared" si="5"/>
        <v/>
      </c>
      <c r="Q60" s="15" t="str">
        <f t="shared" si="6"/>
        <v/>
      </c>
      <c r="R60" s="15"/>
    </row>
    <row r="61" spans="1:18" x14ac:dyDescent="0.35">
      <c r="A61" s="14" t="s">
        <v>10</v>
      </c>
      <c r="B61" s="14"/>
      <c r="C61" s="14"/>
      <c r="D61" s="14"/>
      <c r="E61" s="10"/>
      <c r="F61" s="10"/>
      <c r="G61" s="10"/>
      <c r="H61" s="10"/>
      <c r="I61" s="10"/>
      <c r="J61" s="10"/>
      <c r="K61" s="11">
        <f>SUM(K4:K60)</f>
        <v>10.759027777777783</v>
      </c>
      <c r="L61" s="10">
        <f>SUM(L4:L59)</f>
        <v>1369</v>
      </c>
      <c r="N61" s="15" t="str">
        <f>IF(ROWS($N$4:N61)&gt;MAX($D$4:$D$200),"",ROWS($A$1:A58))</f>
        <v/>
      </c>
      <c r="O61" s="15" t="str">
        <f>IF(ROWS($O$4:O61)&gt;MAX($D$4:$D$200),"",INDEX($C$4:$C$200,MATCH($N61,$D$4:$D$200,0)))</f>
        <v/>
      </c>
      <c r="P61" s="16" t="str">
        <f t="shared" si="5"/>
        <v/>
      </c>
      <c r="Q61" s="15" t="str">
        <f t="shared" si="6"/>
        <v/>
      </c>
      <c r="R61" s="15"/>
    </row>
    <row r="62" spans="1:18" x14ac:dyDescent="0.35">
      <c r="N62" s="15" t="str">
        <f>IF(ROWS($N$4:N62)&gt;MAX($D$4:$D$200),"",ROWS($A$1:A59))</f>
        <v/>
      </c>
      <c r="O62" s="15" t="str">
        <f>IF(ROWS($O$4:O62)&gt;MAX($D$4:$D$200),"",INDEX($C$4:$C$200,MATCH($N62,$D$4:$D$200,0)))</f>
        <v/>
      </c>
      <c r="P62" s="16" t="str">
        <f t="shared" si="5"/>
        <v/>
      </c>
      <c r="Q62" s="15" t="str">
        <f t="shared" si="6"/>
        <v/>
      </c>
    </row>
    <row r="63" spans="1:18" x14ac:dyDescent="0.35">
      <c r="N63" s="15" t="str">
        <f>IF(ROWS($N$4:N63)&gt;MAX($D$4:$D$200),"",ROWS($A$1:A60))</f>
        <v/>
      </c>
      <c r="O63" s="15" t="str">
        <f>IF(ROWS($O$4:O63)&gt;MAX($D$4:$D$200),"",INDEX($C$4:$C$200,MATCH($N63,$D$4:$D$200,0)))</f>
        <v/>
      </c>
      <c r="P63" s="16" t="str">
        <f t="shared" si="5"/>
        <v/>
      </c>
      <c r="Q63" s="15" t="str">
        <f t="shared" si="6"/>
        <v/>
      </c>
    </row>
    <row r="64" spans="1:18" x14ac:dyDescent="0.35">
      <c r="N64" s="15" t="str">
        <f>IF(ROWS($N$4:N64)&gt;MAX($D$4:$D$200),"",ROWS($A$1:A61))</f>
        <v/>
      </c>
      <c r="O64" s="15" t="str">
        <f>IF(ROWS($O$4:O64)&gt;MAX($D$4:$D$200),"",INDEX($C$4:$C$200,MATCH($N64,$D$4:$D$200,0)))</f>
        <v/>
      </c>
      <c r="P64" s="16" t="str">
        <f t="shared" si="5"/>
        <v/>
      </c>
      <c r="Q64" s="15" t="str">
        <f t="shared" si="6"/>
        <v/>
      </c>
    </row>
    <row r="65" spans="14:17" x14ac:dyDescent="0.35">
      <c r="N65" s="15" t="str">
        <f>IF(ROWS($N$4:N65)&gt;MAX($D$4:$D$200),"",ROWS($A$1:A62))</f>
        <v/>
      </c>
      <c r="O65" s="15" t="str">
        <f>IF(ROWS($O$4:O65)&gt;MAX($D$4:$D$200),"",INDEX($C$4:$C$200,MATCH($N65,$D$4:$D$200,0)))</f>
        <v/>
      </c>
      <c r="P65" s="16" t="str">
        <f t="shared" si="5"/>
        <v/>
      </c>
      <c r="Q65" s="15" t="str">
        <f t="shared" si="6"/>
        <v/>
      </c>
    </row>
    <row r="66" spans="14:17" x14ac:dyDescent="0.35">
      <c r="N66" s="15" t="str">
        <f>IF(ROWS($N$4:N66)&gt;MAX($D$4:$D$200),"",ROWS($A$1:A63))</f>
        <v/>
      </c>
      <c r="O66" s="15" t="str">
        <f>IF(ROWS($O$4:O66)&gt;MAX($D$4:$D$200),"",INDEX($C$4:$C$200,MATCH($N66,$D$4:$D$200,0)))</f>
        <v/>
      </c>
      <c r="P66" s="16" t="str">
        <f t="shared" si="5"/>
        <v/>
      </c>
      <c r="Q66" s="15" t="str">
        <f t="shared" si="6"/>
        <v/>
      </c>
    </row>
    <row r="67" spans="14:17" x14ac:dyDescent="0.35">
      <c r="N67" s="15" t="str">
        <f>IF(ROWS($N$4:N67)&gt;MAX($D$4:$D$200),"",ROWS($A$1:A64))</f>
        <v/>
      </c>
      <c r="O67" s="15" t="str">
        <f>IF(ROWS($O$4:O67)&gt;MAX($D$4:$D$200),"",INDEX($C$4:$C$200,MATCH($N67,$D$4:$D$200,0)))</f>
        <v/>
      </c>
      <c r="P67" s="16" t="str">
        <f t="shared" si="5"/>
        <v/>
      </c>
      <c r="Q67" s="15" t="str">
        <f t="shared" si="6"/>
        <v/>
      </c>
    </row>
    <row r="68" spans="14:17" x14ac:dyDescent="0.35">
      <c r="N68" s="15" t="str">
        <f>IF(ROWS($N$4:N68)&gt;MAX($D$4:$D$200),"",ROWS($A$1:A65))</f>
        <v/>
      </c>
      <c r="O68" s="15" t="str">
        <f>IF(ROWS($O$4:O68)&gt;MAX($D$4:$D$200),"",INDEX($C$4:$C$200,MATCH($N68,$D$4:$D$200,0)))</f>
        <v/>
      </c>
      <c r="P68" s="16" t="str">
        <f t="shared" si="5"/>
        <v/>
      </c>
      <c r="Q68" s="15" t="str">
        <f t="shared" si="6"/>
        <v/>
      </c>
    </row>
    <row r="69" spans="14:17" x14ac:dyDescent="0.35">
      <c r="N69" s="15" t="str">
        <f>IF(ROWS($N$4:N69)&gt;MAX($D$4:$D$200),"",ROWS($A$1:A66))</f>
        <v/>
      </c>
      <c r="O69" s="15" t="str">
        <f>IF(ROWS($O$4:O69)&gt;MAX($D$4:$D$200),"",INDEX($C$4:$C$200,MATCH($N69,$D$4:$D$200,0)))</f>
        <v/>
      </c>
      <c r="P69" s="16" t="str">
        <f t="shared" si="5"/>
        <v/>
      </c>
      <c r="Q69" s="15" t="str">
        <f t="shared" si="6"/>
        <v/>
      </c>
    </row>
    <row r="70" spans="14:17" x14ac:dyDescent="0.35">
      <c r="N70" s="15" t="str">
        <f>IF(ROWS($N$4:N70)&gt;MAX($D$4:$D$200),"",ROWS($A$1:A67))</f>
        <v/>
      </c>
      <c r="O70" s="15" t="str">
        <f>IF(ROWS($O$4:O70)&gt;MAX($D$4:$D$200),"",INDEX($C$4:$C$200,MATCH($N70,$D$4:$D$200,0)))</f>
        <v/>
      </c>
      <c r="P70" s="16" t="str">
        <f t="shared" si="5"/>
        <v/>
      </c>
      <c r="Q70" s="15" t="str">
        <f t="shared" si="6"/>
        <v/>
      </c>
    </row>
    <row r="71" spans="14:17" x14ac:dyDescent="0.35">
      <c r="N71" s="15" t="str">
        <f>IF(ROWS($N$4:N71)&gt;MAX($D$4:$D$200),"",ROWS($A$1:A68))</f>
        <v/>
      </c>
      <c r="O71" s="15" t="str">
        <f>IF(ROWS($O$4:O71)&gt;MAX($D$4:$D$200),"",INDEX($C$4:$C$200,MATCH($N71,$D$4:$D$200,0)))</f>
        <v/>
      </c>
      <c r="P71" s="16" t="str">
        <f t="shared" si="5"/>
        <v/>
      </c>
      <c r="Q71" s="15" t="str">
        <f t="shared" si="6"/>
        <v/>
      </c>
    </row>
    <row r="72" spans="14:17" x14ac:dyDescent="0.35">
      <c r="N72" s="15" t="str">
        <f>IF(ROWS($N$4:N72)&gt;MAX($D$4:$D$200),"",ROWS($A$1:A69))</f>
        <v/>
      </c>
      <c r="O72" s="15" t="str">
        <f>IF(ROWS($O$4:O72)&gt;MAX($D$4:$D$200),"",INDEX($C$4:$C$200,MATCH($N72,$D$4:$D$200,0)))</f>
        <v/>
      </c>
      <c r="P72" s="16" t="str">
        <f t="shared" ref="P72:P135" si="8">IF($O72="","",SUMIF($C$4:$C$200,$O72,K$4:K$200))</f>
        <v/>
      </c>
      <c r="Q72" s="15" t="str">
        <f t="shared" ref="Q72:Q135" si="9">IF($O72="","",SUMIF($C$4:$C$200,$O72,L$4:L$200))</f>
        <v/>
      </c>
    </row>
    <row r="73" spans="14:17" x14ac:dyDescent="0.35">
      <c r="N73" s="15" t="str">
        <f>IF(ROWS($N$4:N73)&gt;MAX($D$4:$D$200),"",ROWS($A$1:A70))</f>
        <v/>
      </c>
      <c r="O73" s="15" t="str">
        <f>IF(ROWS($O$4:O73)&gt;MAX($D$4:$D$200),"",INDEX($C$4:$C$200,MATCH($N73,$D$4:$D$200,0)))</f>
        <v/>
      </c>
      <c r="P73" s="16" t="str">
        <f t="shared" si="8"/>
        <v/>
      </c>
      <c r="Q73" s="15" t="str">
        <f t="shared" si="9"/>
        <v/>
      </c>
    </row>
    <row r="74" spans="14:17" x14ac:dyDescent="0.35">
      <c r="N74" s="15" t="str">
        <f>IF(ROWS($N$4:N74)&gt;MAX($D$4:$D$200),"",ROWS($A$1:A71))</f>
        <v/>
      </c>
      <c r="O74" s="15" t="str">
        <f>IF(ROWS($O$4:O74)&gt;MAX($D$4:$D$200),"",INDEX($C$4:$C$200,MATCH($N74,$D$4:$D$200,0)))</f>
        <v/>
      </c>
      <c r="P74" s="16" t="str">
        <f t="shared" si="8"/>
        <v/>
      </c>
      <c r="Q74" s="15" t="str">
        <f t="shared" si="9"/>
        <v/>
      </c>
    </row>
    <row r="75" spans="14:17" x14ac:dyDescent="0.35">
      <c r="N75" s="15" t="str">
        <f>IF(ROWS($N$4:N75)&gt;MAX($D$4:$D$200),"",ROWS($A$1:A72))</f>
        <v/>
      </c>
      <c r="O75" s="15" t="str">
        <f>IF(ROWS($O$4:O75)&gt;MAX($D$4:$D$200),"",INDEX($C$4:$C$200,MATCH($N75,$D$4:$D$200,0)))</f>
        <v/>
      </c>
      <c r="P75" s="16" t="str">
        <f t="shared" si="8"/>
        <v/>
      </c>
      <c r="Q75" s="15" t="str">
        <f t="shared" si="9"/>
        <v/>
      </c>
    </row>
    <row r="76" spans="14:17" x14ac:dyDescent="0.35">
      <c r="N76" s="15" t="str">
        <f>IF(ROWS($N$4:N76)&gt;MAX($D$4:$D$200),"",ROWS($A$1:A73))</f>
        <v/>
      </c>
      <c r="O76" s="15" t="str">
        <f>IF(ROWS($O$4:O76)&gt;MAX($D$4:$D$200),"",INDEX($C$4:$C$200,MATCH($N76,$D$4:$D$200,0)))</f>
        <v/>
      </c>
      <c r="P76" s="16" t="str">
        <f t="shared" si="8"/>
        <v/>
      </c>
      <c r="Q76" s="15" t="str">
        <f t="shared" si="9"/>
        <v/>
      </c>
    </row>
    <row r="77" spans="14:17" x14ac:dyDescent="0.35">
      <c r="N77" s="15" t="str">
        <f>IF(ROWS($N$4:N77)&gt;MAX($D$4:$D$200),"",ROWS($A$1:A74))</f>
        <v/>
      </c>
      <c r="O77" s="15" t="str">
        <f>IF(ROWS($O$4:O77)&gt;MAX($D$4:$D$200),"",INDEX($C$4:$C$200,MATCH($N77,$D$4:$D$200,0)))</f>
        <v/>
      </c>
      <c r="P77" s="16" t="str">
        <f t="shared" si="8"/>
        <v/>
      </c>
      <c r="Q77" s="15" t="str">
        <f t="shared" si="9"/>
        <v/>
      </c>
    </row>
    <row r="78" spans="14:17" x14ac:dyDescent="0.35">
      <c r="N78" s="15" t="str">
        <f>IF(ROWS($N$4:N78)&gt;MAX($D$4:$D$200),"",ROWS($A$1:A75))</f>
        <v/>
      </c>
      <c r="O78" s="15" t="str">
        <f>IF(ROWS($O$4:O78)&gt;MAX($D$4:$D$200),"",INDEX($C$4:$C$200,MATCH($N78,$D$4:$D$200,0)))</f>
        <v/>
      </c>
      <c r="P78" s="16" t="str">
        <f t="shared" si="8"/>
        <v/>
      </c>
      <c r="Q78" s="15" t="str">
        <f t="shared" si="9"/>
        <v/>
      </c>
    </row>
    <row r="79" spans="14:17" x14ac:dyDescent="0.35">
      <c r="N79" s="15" t="str">
        <f>IF(ROWS($N$4:N79)&gt;MAX($D$4:$D$200),"",ROWS($A$1:A76))</f>
        <v/>
      </c>
      <c r="O79" s="15" t="str">
        <f>IF(ROWS($O$4:O79)&gt;MAX($D$4:$D$200),"",INDEX($C$4:$C$200,MATCH($N79,$D$4:$D$200,0)))</f>
        <v/>
      </c>
      <c r="P79" s="16" t="str">
        <f t="shared" si="8"/>
        <v/>
      </c>
      <c r="Q79" s="15" t="str">
        <f t="shared" si="9"/>
        <v/>
      </c>
    </row>
    <row r="80" spans="14:17" x14ac:dyDescent="0.35">
      <c r="N80" s="15" t="str">
        <f>IF(ROWS($N$4:N80)&gt;MAX($D$4:$D$200),"",ROWS($A$1:A77))</f>
        <v/>
      </c>
      <c r="O80" s="15" t="str">
        <f>IF(ROWS($O$4:O80)&gt;MAX($D$4:$D$200),"",INDEX($C$4:$C$200,MATCH($N80,$D$4:$D$200,0)))</f>
        <v/>
      </c>
      <c r="P80" s="16" t="str">
        <f t="shared" si="8"/>
        <v/>
      </c>
      <c r="Q80" s="15" t="str">
        <f t="shared" si="9"/>
        <v/>
      </c>
    </row>
    <row r="81" spans="14:17" x14ac:dyDescent="0.35">
      <c r="N81" s="15" t="str">
        <f>IF(ROWS($N$4:N81)&gt;MAX($D$4:$D$200),"",ROWS($A$1:A78))</f>
        <v/>
      </c>
      <c r="O81" s="15" t="str">
        <f>IF(ROWS($O$4:O81)&gt;MAX($D$4:$D$200),"",INDEX($C$4:$C$200,MATCH($N81,$D$4:$D$200,0)))</f>
        <v/>
      </c>
      <c r="P81" s="16" t="str">
        <f t="shared" si="8"/>
        <v/>
      </c>
      <c r="Q81" s="15" t="str">
        <f t="shared" si="9"/>
        <v/>
      </c>
    </row>
    <row r="82" spans="14:17" x14ac:dyDescent="0.35">
      <c r="N82" s="15" t="str">
        <f>IF(ROWS($N$4:N82)&gt;MAX($D$4:$D$200),"",ROWS($A$1:A79))</f>
        <v/>
      </c>
      <c r="O82" s="15" t="str">
        <f>IF(ROWS($O$4:O82)&gt;MAX($D$4:$D$200),"",INDEX($C$4:$C$200,MATCH($N82,$D$4:$D$200,0)))</f>
        <v/>
      </c>
      <c r="P82" s="16" t="str">
        <f t="shared" si="8"/>
        <v/>
      </c>
      <c r="Q82" s="15" t="str">
        <f t="shared" si="9"/>
        <v/>
      </c>
    </row>
    <row r="83" spans="14:17" x14ac:dyDescent="0.35">
      <c r="N83" s="15" t="str">
        <f>IF(ROWS($N$4:N83)&gt;MAX($D$4:$D$200),"",ROWS($A$1:A80))</f>
        <v/>
      </c>
      <c r="O83" s="15" t="str">
        <f>IF(ROWS($O$4:O83)&gt;MAX($D$4:$D$200),"",INDEX($C$4:$C$200,MATCH($N83,$D$4:$D$200,0)))</f>
        <v/>
      </c>
      <c r="P83" s="16" t="str">
        <f t="shared" si="8"/>
        <v/>
      </c>
      <c r="Q83" s="15" t="str">
        <f t="shared" si="9"/>
        <v/>
      </c>
    </row>
    <row r="84" spans="14:17" x14ac:dyDescent="0.35">
      <c r="N84" s="15" t="str">
        <f>IF(ROWS($N$4:N84)&gt;MAX($D$4:$D$200),"",ROWS($A$1:A81))</f>
        <v/>
      </c>
      <c r="O84" s="15" t="str">
        <f>IF(ROWS($O$4:O84)&gt;MAX($D$4:$D$200),"",INDEX($C$4:$C$200,MATCH($N84,$D$4:$D$200,0)))</f>
        <v/>
      </c>
      <c r="P84" s="16" t="str">
        <f t="shared" si="8"/>
        <v/>
      </c>
      <c r="Q84" s="15" t="str">
        <f t="shared" si="9"/>
        <v/>
      </c>
    </row>
    <row r="85" spans="14:17" x14ac:dyDescent="0.35">
      <c r="N85" s="15" t="str">
        <f>IF(ROWS($N$4:N85)&gt;MAX($D$4:$D$200),"",ROWS($A$1:A82))</f>
        <v/>
      </c>
      <c r="O85" s="15" t="str">
        <f>IF(ROWS($O$4:O85)&gt;MAX($D$4:$D$200),"",INDEX($C$4:$C$200,MATCH($N85,$D$4:$D$200,0)))</f>
        <v/>
      </c>
      <c r="P85" s="16" t="str">
        <f t="shared" si="8"/>
        <v/>
      </c>
      <c r="Q85" s="15" t="str">
        <f t="shared" si="9"/>
        <v/>
      </c>
    </row>
    <row r="86" spans="14:17" x14ac:dyDescent="0.35">
      <c r="N86" s="15" t="str">
        <f>IF(ROWS($N$4:N86)&gt;MAX($D$4:$D$200),"",ROWS($A$1:A83))</f>
        <v/>
      </c>
      <c r="O86" s="15" t="str">
        <f>IF(ROWS($O$4:O86)&gt;MAX($D$4:$D$200),"",INDEX($C$4:$C$200,MATCH($N86,$D$4:$D$200,0)))</f>
        <v/>
      </c>
      <c r="P86" s="16" t="str">
        <f t="shared" si="8"/>
        <v/>
      </c>
      <c r="Q86" s="15" t="str">
        <f t="shared" si="9"/>
        <v/>
      </c>
    </row>
    <row r="87" spans="14:17" x14ac:dyDescent="0.35">
      <c r="N87" s="15" t="str">
        <f>IF(ROWS($N$4:N87)&gt;MAX($D$4:$D$200),"",ROWS($A$1:A84))</f>
        <v/>
      </c>
      <c r="O87" s="15" t="str">
        <f>IF(ROWS($O$4:O87)&gt;MAX($D$4:$D$200),"",INDEX($C$4:$C$200,MATCH($N87,$D$4:$D$200,0)))</f>
        <v/>
      </c>
      <c r="P87" s="16" t="str">
        <f t="shared" si="8"/>
        <v/>
      </c>
      <c r="Q87" s="15" t="str">
        <f t="shared" si="9"/>
        <v/>
      </c>
    </row>
    <row r="88" spans="14:17" x14ac:dyDescent="0.35">
      <c r="N88" s="15" t="str">
        <f>IF(ROWS($N$4:N88)&gt;MAX($D$4:$D$200),"",ROWS($A$1:A85))</f>
        <v/>
      </c>
      <c r="O88" s="15" t="str">
        <f>IF(ROWS($O$4:O88)&gt;MAX($D$4:$D$200),"",INDEX($C$4:$C$200,MATCH($N88,$D$4:$D$200,0)))</f>
        <v/>
      </c>
      <c r="P88" s="16" t="str">
        <f t="shared" si="8"/>
        <v/>
      </c>
      <c r="Q88" s="15" t="str">
        <f t="shared" si="9"/>
        <v/>
      </c>
    </row>
    <row r="89" spans="14:17" x14ac:dyDescent="0.35">
      <c r="N89" s="15" t="str">
        <f>IF(ROWS($N$4:N89)&gt;MAX($D$4:$D$200),"",ROWS($A$1:A86))</f>
        <v/>
      </c>
      <c r="O89" s="15" t="str">
        <f>IF(ROWS($O$4:O89)&gt;MAX($D$4:$D$200),"",INDEX($C$4:$C$200,MATCH($N89,$D$4:$D$200,0)))</f>
        <v/>
      </c>
      <c r="P89" s="16" t="str">
        <f t="shared" si="8"/>
        <v/>
      </c>
      <c r="Q89" s="15" t="str">
        <f t="shared" si="9"/>
        <v/>
      </c>
    </row>
    <row r="90" spans="14:17" x14ac:dyDescent="0.35">
      <c r="N90" s="15" t="str">
        <f>IF(ROWS($N$4:N90)&gt;MAX($D$4:$D$200),"",ROWS($A$1:A87))</f>
        <v/>
      </c>
      <c r="O90" s="15" t="str">
        <f>IF(ROWS($O$4:O90)&gt;MAX($D$4:$D$200),"",INDEX($C$4:$C$200,MATCH($N90,$D$4:$D$200,0)))</f>
        <v/>
      </c>
      <c r="P90" s="16" t="str">
        <f t="shared" si="8"/>
        <v/>
      </c>
      <c r="Q90" s="15" t="str">
        <f t="shared" si="9"/>
        <v/>
      </c>
    </row>
    <row r="91" spans="14:17" x14ac:dyDescent="0.35">
      <c r="N91" s="15" t="str">
        <f>IF(ROWS($N$4:N91)&gt;MAX($D$4:$D$200),"",ROWS($A$1:A88))</f>
        <v/>
      </c>
      <c r="O91" s="15" t="str">
        <f>IF(ROWS($O$4:O91)&gt;MAX($D$4:$D$200),"",INDEX($C$4:$C$200,MATCH($N91,$D$4:$D$200,0)))</f>
        <v/>
      </c>
      <c r="P91" s="16" t="str">
        <f t="shared" si="8"/>
        <v/>
      </c>
      <c r="Q91" s="15" t="str">
        <f t="shared" si="9"/>
        <v/>
      </c>
    </row>
    <row r="92" spans="14:17" x14ac:dyDescent="0.35">
      <c r="N92" s="15" t="str">
        <f>IF(ROWS($N$4:N92)&gt;MAX($D$4:$D$200),"",ROWS($A$1:A89))</f>
        <v/>
      </c>
      <c r="O92" s="15" t="str">
        <f>IF(ROWS($O$4:O92)&gt;MAX($D$4:$D$200),"",INDEX($C$4:$C$200,MATCH($N92,$D$4:$D$200,0)))</f>
        <v/>
      </c>
      <c r="P92" s="16" t="str">
        <f t="shared" si="8"/>
        <v/>
      </c>
      <c r="Q92" s="15" t="str">
        <f t="shared" si="9"/>
        <v/>
      </c>
    </row>
    <row r="93" spans="14:17" x14ac:dyDescent="0.35">
      <c r="N93" s="15" t="str">
        <f>IF(ROWS($N$4:N93)&gt;MAX($D$4:$D$200),"",ROWS($A$1:A90))</f>
        <v/>
      </c>
      <c r="O93" s="15" t="str">
        <f>IF(ROWS($O$4:O93)&gt;MAX($D$4:$D$200),"",INDEX($C$4:$C$200,MATCH($N93,$D$4:$D$200,0)))</f>
        <v/>
      </c>
      <c r="P93" s="16" t="str">
        <f t="shared" si="8"/>
        <v/>
      </c>
      <c r="Q93" s="15" t="str">
        <f t="shared" si="9"/>
        <v/>
      </c>
    </row>
    <row r="94" spans="14:17" x14ac:dyDescent="0.35">
      <c r="N94" s="15" t="str">
        <f>IF(ROWS($N$4:N94)&gt;MAX($D$4:$D$200),"",ROWS($A$1:A91))</f>
        <v/>
      </c>
      <c r="O94" s="15" t="str">
        <f>IF(ROWS($O$4:O94)&gt;MAX($D$4:$D$200),"",INDEX($C$4:$C$200,MATCH($N94,$D$4:$D$200,0)))</f>
        <v/>
      </c>
      <c r="P94" s="16" t="str">
        <f t="shared" si="8"/>
        <v/>
      </c>
      <c r="Q94" s="15" t="str">
        <f t="shared" si="9"/>
        <v/>
      </c>
    </row>
    <row r="95" spans="14:17" x14ac:dyDescent="0.35">
      <c r="N95" s="15" t="str">
        <f>IF(ROWS($N$4:N95)&gt;MAX($D$4:$D$200),"",ROWS($A$1:A92))</f>
        <v/>
      </c>
      <c r="O95" s="15" t="str">
        <f>IF(ROWS($O$4:O95)&gt;MAX($D$4:$D$200),"",INDEX($C$4:$C$200,MATCH($N95,$D$4:$D$200,0)))</f>
        <v/>
      </c>
      <c r="P95" s="16" t="str">
        <f t="shared" si="8"/>
        <v/>
      </c>
      <c r="Q95" s="15" t="str">
        <f t="shared" si="9"/>
        <v/>
      </c>
    </row>
    <row r="96" spans="14:17" x14ac:dyDescent="0.35">
      <c r="N96" s="15" t="str">
        <f>IF(ROWS($N$4:N96)&gt;MAX($D$4:$D$200),"",ROWS($A$1:A93))</f>
        <v/>
      </c>
      <c r="O96" s="15" t="str">
        <f>IF(ROWS($O$4:O96)&gt;MAX($D$4:$D$200),"",INDEX($C$4:$C$200,MATCH($N96,$D$4:$D$200,0)))</f>
        <v/>
      </c>
      <c r="P96" s="16" t="str">
        <f t="shared" si="8"/>
        <v/>
      </c>
      <c r="Q96" s="15" t="str">
        <f t="shared" si="9"/>
        <v/>
      </c>
    </row>
    <row r="97" spans="14:17" x14ac:dyDescent="0.35">
      <c r="N97" s="15" t="str">
        <f>IF(ROWS($N$4:N97)&gt;MAX($D$4:$D$200),"",ROWS($A$1:A94))</f>
        <v/>
      </c>
      <c r="O97" s="15" t="str">
        <f>IF(ROWS($O$4:O97)&gt;MAX($D$4:$D$200),"",INDEX($C$4:$C$200,MATCH($N97,$D$4:$D$200,0)))</f>
        <v/>
      </c>
      <c r="P97" s="16" t="str">
        <f t="shared" si="8"/>
        <v/>
      </c>
      <c r="Q97" s="15" t="str">
        <f t="shared" si="9"/>
        <v/>
      </c>
    </row>
    <row r="98" spans="14:17" x14ac:dyDescent="0.35">
      <c r="N98" s="15" t="str">
        <f>IF(ROWS($N$4:N98)&gt;MAX($D$4:$D$200),"",ROWS($A$1:A95))</f>
        <v/>
      </c>
      <c r="O98" s="15" t="str">
        <f>IF(ROWS($O$4:O98)&gt;MAX($D$4:$D$200),"",INDEX($C$4:$C$200,MATCH($N98,$D$4:$D$200,0)))</f>
        <v/>
      </c>
      <c r="P98" s="16" t="str">
        <f t="shared" si="8"/>
        <v/>
      </c>
      <c r="Q98" s="15" t="str">
        <f t="shared" si="9"/>
        <v/>
      </c>
    </row>
    <row r="99" spans="14:17" x14ac:dyDescent="0.35">
      <c r="N99" s="15" t="str">
        <f>IF(ROWS($N$4:N99)&gt;MAX($D$4:$D$200),"",ROWS($A$1:A96))</f>
        <v/>
      </c>
      <c r="O99" s="15" t="str">
        <f>IF(ROWS($O$4:O99)&gt;MAX($D$4:$D$200),"",INDEX($C$4:$C$200,MATCH($N99,$D$4:$D$200,0)))</f>
        <v/>
      </c>
      <c r="P99" s="16" t="str">
        <f t="shared" si="8"/>
        <v/>
      </c>
      <c r="Q99" s="15" t="str">
        <f t="shared" si="9"/>
        <v/>
      </c>
    </row>
    <row r="100" spans="14:17" x14ac:dyDescent="0.35">
      <c r="N100" s="15" t="str">
        <f>IF(ROWS($N$4:N100)&gt;MAX($D$4:$D$200),"",ROWS($A$1:A97))</f>
        <v/>
      </c>
      <c r="O100" s="15" t="str">
        <f>IF(ROWS($O$4:O100)&gt;MAX($D$4:$D$200),"",INDEX($C$4:$C$200,MATCH($N100,$D$4:$D$200,0)))</f>
        <v/>
      </c>
      <c r="P100" s="16" t="str">
        <f t="shared" si="8"/>
        <v/>
      </c>
      <c r="Q100" s="15" t="str">
        <f t="shared" si="9"/>
        <v/>
      </c>
    </row>
    <row r="101" spans="14:17" x14ac:dyDescent="0.35">
      <c r="N101" s="15" t="str">
        <f>IF(ROWS($N$4:N101)&gt;MAX($D$4:$D$200),"",ROWS($A$1:A98))</f>
        <v/>
      </c>
      <c r="O101" s="15" t="str">
        <f>IF(ROWS($O$4:O101)&gt;MAX($D$4:$D$200),"",INDEX($C$4:$C$200,MATCH($N101,$D$4:$D$200,0)))</f>
        <v/>
      </c>
      <c r="P101" s="16" t="str">
        <f t="shared" si="8"/>
        <v/>
      </c>
      <c r="Q101" s="15" t="str">
        <f t="shared" si="9"/>
        <v/>
      </c>
    </row>
    <row r="102" spans="14:17" x14ac:dyDescent="0.35">
      <c r="N102" s="15" t="str">
        <f>IF(ROWS($N$4:N102)&gt;MAX($D$4:$D$200),"",ROWS($A$1:A99))</f>
        <v/>
      </c>
      <c r="O102" s="15" t="str">
        <f>IF(ROWS($O$4:O102)&gt;MAX($D$4:$D$200),"",INDEX($C$4:$C$200,MATCH($N102,$D$4:$D$200,0)))</f>
        <v/>
      </c>
      <c r="P102" s="16" t="str">
        <f t="shared" si="8"/>
        <v/>
      </c>
      <c r="Q102" s="15" t="str">
        <f t="shared" si="9"/>
        <v/>
      </c>
    </row>
    <row r="103" spans="14:17" x14ac:dyDescent="0.35">
      <c r="N103" s="15" t="str">
        <f>IF(ROWS($N$4:N103)&gt;MAX($D$4:$D$200),"",ROWS($A$1:A100))</f>
        <v/>
      </c>
      <c r="O103" s="15" t="str">
        <f>IF(ROWS($O$4:O103)&gt;MAX($D$4:$D$200),"",INDEX($C$4:$C$200,MATCH($N103,$D$4:$D$200,0)))</f>
        <v/>
      </c>
      <c r="P103" s="16" t="str">
        <f t="shared" si="8"/>
        <v/>
      </c>
      <c r="Q103" s="15" t="str">
        <f t="shared" si="9"/>
        <v/>
      </c>
    </row>
    <row r="104" spans="14:17" x14ac:dyDescent="0.35">
      <c r="N104" s="15" t="str">
        <f>IF(ROWS($N$4:N104)&gt;MAX($D$4:$D$200),"",ROWS($A$1:A101))</f>
        <v/>
      </c>
      <c r="O104" s="15" t="str">
        <f>IF(ROWS($O$4:O104)&gt;MAX($D$4:$D$200),"",INDEX($C$4:$C$200,MATCH($N104,$D$4:$D$200,0)))</f>
        <v/>
      </c>
      <c r="P104" s="16" t="str">
        <f t="shared" si="8"/>
        <v/>
      </c>
      <c r="Q104" s="15" t="str">
        <f t="shared" si="9"/>
        <v/>
      </c>
    </row>
    <row r="105" spans="14:17" x14ac:dyDescent="0.35">
      <c r="N105" s="15" t="str">
        <f>IF(ROWS($N$4:N105)&gt;MAX($D$4:$D$200),"",ROWS($A$1:A102))</f>
        <v/>
      </c>
      <c r="O105" s="15" t="str">
        <f>IF(ROWS($O$4:O105)&gt;MAX($D$4:$D$200),"",INDEX($C$4:$C$200,MATCH($N105,$D$4:$D$200,0)))</f>
        <v/>
      </c>
      <c r="P105" s="16" t="str">
        <f t="shared" si="8"/>
        <v/>
      </c>
      <c r="Q105" s="15" t="str">
        <f t="shared" si="9"/>
        <v/>
      </c>
    </row>
    <row r="106" spans="14:17" x14ac:dyDescent="0.35">
      <c r="N106" s="15" t="str">
        <f>IF(ROWS($N$4:N106)&gt;MAX($D$4:$D$200),"",ROWS($A$1:A103))</f>
        <v/>
      </c>
      <c r="O106" s="15" t="str">
        <f>IF(ROWS($O$4:O106)&gt;MAX($D$4:$D$200),"",INDEX($C$4:$C$200,MATCH($N106,$D$4:$D$200,0)))</f>
        <v/>
      </c>
      <c r="P106" s="16" t="str">
        <f t="shared" si="8"/>
        <v/>
      </c>
      <c r="Q106" s="15" t="str">
        <f t="shared" si="9"/>
        <v/>
      </c>
    </row>
    <row r="107" spans="14:17" x14ac:dyDescent="0.35">
      <c r="N107" s="15" t="str">
        <f>IF(ROWS($N$4:N107)&gt;MAX($D$4:$D$200),"",ROWS($A$1:A104))</f>
        <v/>
      </c>
      <c r="O107" s="15" t="str">
        <f>IF(ROWS($O$4:O107)&gt;MAX($D$4:$D$200),"",INDEX($C$4:$C$200,MATCH($N107,$D$4:$D$200,0)))</f>
        <v/>
      </c>
      <c r="P107" s="16" t="str">
        <f t="shared" si="8"/>
        <v/>
      </c>
      <c r="Q107" s="15" t="str">
        <f t="shared" si="9"/>
        <v/>
      </c>
    </row>
    <row r="108" spans="14:17" x14ac:dyDescent="0.35">
      <c r="N108" s="15" t="str">
        <f>IF(ROWS($N$4:N108)&gt;MAX($D$4:$D$200),"",ROWS($A$1:A105))</f>
        <v/>
      </c>
      <c r="O108" s="15" t="str">
        <f>IF(ROWS($O$4:O108)&gt;MAX($D$4:$D$200),"",INDEX($C$4:$C$200,MATCH($N108,$D$4:$D$200,0)))</f>
        <v/>
      </c>
      <c r="P108" s="16" t="str">
        <f t="shared" si="8"/>
        <v/>
      </c>
      <c r="Q108" s="15" t="str">
        <f t="shared" si="9"/>
        <v/>
      </c>
    </row>
    <row r="109" spans="14:17" x14ac:dyDescent="0.35">
      <c r="N109" s="15" t="str">
        <f>IF(ROWS($N$4:N109)&gt;MAX($D$4:$D$200),"",ROWS($A$1:A106))</f>
        <v/>
      </c>
      <c r="O109" s="15" t="str">
        <f>IF(ROWS($O$4:O109)&gt;MAX($D$4:$D$200),"",INDEX($C$4:$C$200,MATCH($N109,$D$4:$D$200,0)))</f>
        <v/>
      </c>
      <c r="P109" s="16" t="str">
        <f t="shared" si="8"/>
        <v/>
      </c>
      <c r="Q109" s="15" t="str">
        <f t="shared" si="9"/>
        <v/>
      </c>
    </row>
    <row r="110" spans="14:17" x14ac:dyDescent="0.35">
      <c r="N110" s="15" t="str">
        <f>IF(ROWS($N$4:N110)&gt;MAX($D$4:$D$200),"",ROWS($A$1:A107))</f>
        <v/>
      </c>
      <c r="O110" s="15" t="str">
        <f>IF(ROWS($O$4:O110)&gt;MAX($D$4:$D$200),"",INDEX($C$4:$C$200,MATCH($N110,$D$4:$D$200,0)))</f>
        <v/>
      </c>
      <c r="P110" s="16" t="str">
        <f t="shared" si="8"/>
        <v/>
      </c>
      <c r="Q110" s="15" t="str">
        <f t="shared" si="9"/>
        <v/>
      </c>
    </row>
    <row r="111" spans="14:17" x14ac:dyDescent="0.35">
      <c r="N111" s="15" t="str">
        <f>IF(ROWS($N$4:N111)&gt;MAX($D$4:$D$200),"",ROWS($A$1:A108))</f>
        <v/>
      </c>
      <c r="O111" s="15" t="str">
        <f>IF(ROWS($O$4:O111)&gt;MAX($D$4:$D$200),"",INDEX($C$4:$C$200,MATCH($N111,$D$4:$D$200,0)))</f>
        <v/>
      </c>
      <c r="P111" s="16" t="str">
        <f t="shared" si="8"/>
        <v/>
      </c>
      <c r="Q111" s="15" t="str">
        <f t="shared" si="9"/>
        <v/>
      </c>
    </row>
    <row r="112" spans="14:17" x14ac:dyDescent="0.35">
      <c r="N112" s="15" t="str">
        <f>IF(ROWS($N$4:N112)&gt;MAX($D$4:$D$200),"",ROWS($A$1:A109))</f>
        <v/>
      </c>
      <c r="O112" s="15" t="str">
        <f>IF(ROWS($O$4:O112)&gt;MAX($D$4:$D$200),"",INDEX($C$4:$C$200,MATCH($N112,$D$4:$D$200,0)))</f>
        <v/>
      </c>
      <c r="P112" s="16" t="str">
        <f t="shared" si="8"/>
        <v/>
      </c>
      <c r="Q112" s="15" t="str">
        <f t="shared" si="9"/>
        <v/>
      </c>
    </row>
    <row r="113" spans="14:17" x14ac:dyDescent="0.35">
      <c r="N113" s="15" t="str">
        <f>IF(ROWS($N$4:N113)&gt;MAX($D$4:$D$200),"",ROWS($A$1:A110))</f>
        <v/>
      </c>
      <c r="O113" s="15" t="str">
        <f>IF(ROWS($O$4:O113)&gt;MAX($D$4:$D$200),"",INDEX($C$4:$C$200,MATCH($N113,$D$4:$D$200,0)))</f>
        <v/>
      </c>
      <c r="P113" s="16" t="str">
        <f t="shared" si="8"/>
        <v/>
      </c>
      <c r="Q113" s="15" t="str">
        <f t="shared" si="9"/>
        <v/>
      </c>
    </row>
    <row r="114" spans="14:17" x14ac:dyDescent="0.35">
      <c r="N114" s="15" t="str">
        <f>IF(ROWS($N$4:N114)&gt;MAX($D$4:$D$200),"",ROWS($A$1:A111))</f>
        <v/>
      </c>
      <c r="O114" s="15" t="str">
        <f>IF(ROWS($O$4:O114)&gt;MAX($D$4:$D$200),"",INDEX($C$4:$C$200,MATCH($N114,$D$4:$D$200,0)))</f>
        <v/>
      </c>
      <c r="P114" s="16" t="str">
        <f t="shared" si="8"/>
        <v/>
      </c>
      <c r="Q114" s="15" t="str">
        <f t="shared" si="9"/>
        <v/>
      </c>
    </row>
    <row r="115" spans="14:17" x14ac:dyDescent="0.35">
      <c r="N115" s="15" t="str">
        <f>IF(ROWS($N$4:N115)&gt;MAX($D$4:$D$200),"",ROWS($A$1:A112))</f>
        <v/>
      </c>
      <c r="O115" s="15" t="str">
        <f>IF(ROWS($O$4:O115)&gt;MAX($D$4:$D$200),"",INDEX($C$4:$C$200,MATCH($N115,$D$4:$D$200,0)))</f>
        <v/>
      </c>
      <c r="P115" s="16" t="str">
        <f t="shared" si="8"/>
        <v/>
      </c>
      <c r="Q115" s="15" t="str">
        <f t="shared" si="9"/>
        <v/>
      </c>
    </row>
    <row r="116" spans="14:17" x14ac:dyDescent="0.35">
      <c r="N116" s="15" t="str">
        <f>IF(ROWS($N$4:N116)&gt;MAX($D$4:$D$200),"",ROWS($A$1:A113))</f>
        <v/>
      </c>
      <c r="O116" s="15" t="str">
        <f>IF(ROWS($O$4:O116)&gt;MAX($D$4:$D$200),"",INDEX($C$4:$C$200,MATCH($N116,$D$4:$D$200,0)))</f>
        <v/>
      </c>
      <c r="P116" s="16" t="str">
        <f t="shared" si="8"/>
        <v/>
      </c>
      <c r="Q116" s="15" t="str">
        <f t="shared" si="9"/>
        <v/>
      </c>
    </row>
    <row r="117" spans="14:17" x14ac:dyDescent="0.35">
      <c r="N117" s="15" t="str">
        <f>IF(ROWS($N$4:N117)&gt;MAX($D$4:$D$200),"",ROWS($A$1:A114))</f>
        <v/>
      </c>
      <c r="O117" s="15" t="str">
        <f>IF(ROWS($O$4:O117)&gt;MAX($D$4:$D$200),"",INDEX($C$4:$C$200,MATCH($N117,$D$4:$D$200,0)))</f>
        <v/>
      </c>
      <c r="P117" s="16" t="str">
        <f t="shared" si="8"/>
        <v/>
      </c>
      <c r="Q117" s="15" t="str">
        <f t="shared" si="9"/>
        <v/>
      </c>
    </row>
    <row r="118" spans="14:17" x14ac:dyDescent="0.35">
      <c r="N118" s="15" t="str">
        <f>IF(ROWS($N$4:N118)&gt;MAX($D$4:$D$200),"",ROWS($A$1:A115))</f>
        <v/>
      </c>
      <c r="O118" s="15" t="str">
        <f>IF(ROWS($O$4:O118)&gt;MAX($D$4:$D$200),"",INDEX($C$4:$C$200,MATCH($N118,$D$4:$D$200,0)))</f>
        <v/>
      </c>
      <c r="P118" s="16" t="str">
        <f t="shared" si="8"/>
        <v/>
      </c>
      <c r="Q118" s="15" t="str">
        <f t="shared" si="9"/>
        <v/>
      </c>
    </row>
    <row r="119" spans="14:17" x14ac:dyDescent="0.35">
      <c r="N119" s="15" t="str">
        <f>IF(ROWS($N$4:N119)&gt;MAX($D$4:$D$200),"",ROWS($A$1:A116))</f>
        <v/>
      </c>
      <c r="O119" s="15" t="str">
        <f>IF(ROWS($O$4:O119)&gt;MAX($D$4:$D$200),"",INDEX($C$4:$C$200,MATCH($N119,$D$4:$D$200,0)))</f>
        <v/>
      </c>
      <c r="P119" s="16" t="str">
        <f t="shared" si="8"/>
        <v/>
      </c>
      <c r="Q119" s="15" t="str">
        <f t="shared" si="9"/>
        <v/>
      </c>
    </row>
    <row r="120" spans="14:17" x14ac:dyDescent="0.35">
      <c r="N120" s="15" t="str">
        <f>IF(ROWS($N$4:N120)&gt;MAX($D$4:$D$200),"",ROWS($A$1:A117))</f>
        <v/>
      </c>
      <c r="O120" s="15" t="str">
        <f>IF(ROWS($O$4:O120)&gt;MAX($D$4:$D$200),"",INDEX($C$4:$C$200,MATCH($N120,$D$4:$D$200,0)))</f>
        <v/>
      </c>
      <c r="P120" s="16" t="str">
        <f t="shared" si="8"/>
        <v/>
      </c>
      <c r="Q120" s="15" t="str">
        <f t="shared" si="9"/>
        <v/>
      </c>
    </row>
    <row r="121" spans="14:17" x14ac:dyDescent="0.35">
      <c r="N121" s="15" t="str">
        <f>IF(ROWS($N$4:N121)&gt;MAX($D$4:$D$200),"",ROWS($A$1:A118))</f>
        <v/>
      </c>
      <c r="O121" s="15" t="str">
        <f>IF(ROWS($O$4:O121)&gt;MAX($D$4:$D$200),"",INDEX($C$4:$C$200,MATCH($N121,$D$4:$D$200,0)))</f>
        <v/>
      </c>
      <c r="P121" s="16" t="str">
        <f t="shared" si="8"/>
        <v/>
      </c>
      <c r="Q121" s="15" t="str">
        <f t="shared" si="9"/>
        <v/>
      </c>
    </row>
    <row r="122" spans="14:17" x14ac:dyDescent="0.35">
      <c r="N122" s="15" t="str">
        <f>IF(ROWS($N$4:N122)&gt;MAX($D$4:$D$200),"",ROWS($A$1:A119))</f>
        <v/>
      </c>
      <c r="O122" s="15" t="str">
        <f>IF(ROWS($O$4:O122)&gt;MAX($D$4:$D$200),"",INDEX($C$4:$C$200,MATCH($N122,$D$4:$D$200,0)))</f>
        <v/>
      </c>
      <c r="P122" s="16" t="str">
        <f t="shared" si="8"/>
        <v/>
      </c>
      <c r="Q122" s="15" t="str">
        <f t="shared" si="9"/>
        <v/>
      </c>
    </row>
    <row r="123" spans="14:17" x14ac:dyDescent="0.35">
      <c r="N123" s="15" t="str">
        <f>IF(ROWS($N$4:N123)&gt;MAX($D$4:$D$200),"",ROWS($A$1:A120))</f>
        <v/>
      </c>
      <c r="O123" s="15" t="str">
        <f>IF(ROWS($O$4:O123)&gt;MAX($D$4:$D$200),"",INDEX($C$4:$C$200,MATCH($N123,$D$4:$D$200,0)))</f>
        <v/>
      </c>
      <c r="P123" s="16" t="str">
        <f t="shared" si="8"/>
        <v/>
      </c>
      <c r="Q123" s="15" t="str">
        <f t="shared" si="9"/>
        <v/>
      </c>
    </row>
    <row r="124" spans="14:17" x14ac:dyDescent="0.35">
      <c r="N124" s="15" t="str">
        <f>IF(ROWS($N$4:N124)&gt;MAX($D$4:$D$200),"",ROWS($A$1:A121))</f>
        <v/>
      </c>
      <c r="O124" s="15" t="str">
        <f>IF(ROWS($O$4:O124)&gt;MAX($D$4:$D$200),"",INDEX($C$4:$C$200,MATCH($N124,$D$4:$D$200,0)))</f>
        <v/>
      </c>
      <c r="P124" s="16" t="str">
        <f t="shared" si="8"/>
        <v/>
      </c>
      <c r="Q124" s="15" t="str">
        <f t="shared" si="9"/>
        <v/>
      </c>
    </row>
    <row r="125" spans="14:17" x14ac:dyDescent="0.35">
      <c r="N125" s="15" t="str">
        <f>IF(ROWS($N$4:N125)&gt;MAX($D$4:$D$200),"",ROWS($A$1:A122))</f>
        <v/>
      </c>
      <c r="O125" s="15" t="str">
        <f>IF(ROWS($O$4:O125)&gt;MAX($D$4:$D$200),"",INDEX($C$4:$C$200,MATCH($N125,$D$4:$D$200,0)))</f>
        <v/>
      </c>
      <c r="P125" s="16" t="str">
        <f t="shared" si="8"/>
        <v/>
      </c>
      <c r="Q125" s="15" t="str">
        <f t="shared" si="9"/>
        <v/>
      </c>
    </row>
    <row r="126" spans="14:17" x14ac:dyDescent="0.35">
      <c r="N126" s="15" t="str">
        <f>IF(ROWS($N$4:N126)&gt;MAX($D$4:$D$200),"",ROWS($A$1:A123))</f>
        <v/>
      </c>
      <c r="O126" s="15" t="str">
        <f>IF(ROWS($O$4:O126)&gt;MAX($D$4:$D$200),"",INDEX($C$4:$C$200,MATCH($N126,$D$4:$D$200,0)))</f>
        <v/>
      </c>
      <c r="P126" s="16" t="str">
        <f t="shared" si="8"/>
        <v/>
      </c>
      <c r="Q126" s="15" t="str">
        <f t="shared" si="9"/>
        <v/>
      </c>
    </row>
    <row r="127" spans="14:17" x14ac:dyDescent="0.35">
      <c r="N127" s="15" t="str">
        <f>IF(ROWS($N$4:N127)&gt;MAX($D$4:$D$200),"",ROWS($A$1:A124))</f>
        <v/>
      </c>
      <c r="O127" s="15" t="str">
        <f>IF(ROWS($O$4:O127)&gt;MAX($D$4:$D$200),"",INDEX($C$4:$C$200,MATCH($N127,$D$4:$D$200,0)))</f>
        <v/>
      </c>
      <c r="P127" s="16" t="str">
        <f t="shared" si="8"/>
        <v/>
      </c>
      <c r="Q127" s="15" t="str">
        <f t="shared" si="9"/>
        <v/>
      </c>
    </row>
    <row r="128" spans="14:17" x14ac:dyDescent="0.35">
      <c r="N128" s="15" t="str">
        <f>IF(ROWS($N$4:N128)&gt;MAX($D$4:$D$200),"",ROWS($A$1:A125))</f>
        <v/>
      </c>
      <c r="O128" s="15" t="str">
        <f>IF(ROWS($O$4:O128)&gt;MAX($D$4:$D$200),"",INDEX($C$4:$C$200,MATCH($N128,$D$4:$D$200,0)))</f>
        <v/>
      </c>
      <c r="P128" s="16" t="str">
        <f t="shared" si="8"/>
        <v/>
      </c>
      <c r="Q128" s="15" t="str">
        <f t="shared" si="9"/>
        <v/>
      </c>
    </row>
    <row r="129" spans="14:17" x14ac:dyDescent="0.35">
      <c r="N129" s="15" t="str">
        <f>IF(ROWS($N$4:N129)&gt;MAX($D$4:$D$200),"",ROWS($A$1:A126))</f>
        <v/>
      </c>
      <c r="O129" s="15" t="str">
        <f>IF(ROWS($O$4:O129)&gt;MAX($D$4:$D$200),"",INDEX($C$4:$C$200,MATCH($N129,$D$4:$D$200,0)))</f>
        <v/>
      </c>
      <c r="P129" s="16" t="str">
        <f t="shared" si="8"/>
        <v/>
      </c>
      <c r="Q129" s="15" t="str">
        <f t="shared" si="9"/>
        <v/>
      </c>
    </row>
    <row r="130" spans="14:17" x14ac:dyDescent="0.35">
      <c r="N130" s="15" t="str">
        <f>IF(ROWS($N$4:N130)&gt;MAX($D$4:$D$200),"",ROWS($A$1:A127))</f>
        <v/>
      </c>
      <c r="O130" s="15" t="str">
        <f>IF(ROWS($O$4:O130)&gt;MAX($D$4:$D$200),"",INDEX($C$4:$C$200,MATCH($N130,$D$4:$D$200,0)))</f>
        <v/>
      </c>
      <c r="P130" s="16" t="str">
        <f t="shared" si="8"/>
        <v/>
      </c>
      <c r="Q130" s="15" t="str">
        <f t="shared" si="9"/>
        <v/>
      </c>
    </row>
    <row r="131" spans="14:17" x14ac:dyDescent="0.35">
      <c r="N131" s="15" t="str">
        <f>IF(ROWS($N$4:N131)&gt;MAX($D$4:$D$200),"",ROWS($A$1:A128))</f>
        <v/>
      </c>
      <c r="O131" s="15" t="str">
        <f>IF(ROWS($O$4:O131)&gt;MAX($D$4:$D$200),"",INDEX($C$4:$C$200,MATCH($N131,$D$4:$D$200,0)))</f>
        <v/>
      </c>
      <c r="P131" s="16" t="str">
        <f t="shared" si="8"/>
        <v/>
      </c>
      <c r="Q131" s="15" t="str">
        <f t="shared" si="9"/>
        <v/>
      </c>
    </row>
    <row r="132" spans="14:17" x14ac:dyDescent="0.35">
      <c r="N132" s="15" t="str">
        <f>IF(ROWS($N$4:N132)&gt;MAX($D$4:$D$200),"",ROWS($A$1:A129))</f>
        <v/>
      </c>
      <c r="O132" s="15" t="str">
        <f>IF(ROWS($O$4:O132)&gt;MAX($D$4:$D$200),"",INDEX($C$4:$C$200,MATCH($N132,$D$4:$D$200,0)))</f>
        <v/>
      </c>
      <c r="P132" s="16" t="str">
        <f t="shared" si="8"/>
        <v/>
      </c>
      <c r="Q132" s="15" t="str">
        <f t="shared" si="9"/>
        <v/>
      </c>
    </row>
    <row r="133" spans="14:17" x14ac:dyDescent="0.35">
      <c r="N133" s="15" t="str">
        <f>IF(ROWS($N$4:N133)&gt;MAX($D$4:$D$200),"",ROWS($A$1:A130))</f>
        <v/>
      </c>
      <c r="O133" s="15" t="str">
        <f>IF(ROWS($O$4:O133)&gt;MAX($D$4:$D$200),"",INDEX($C$4:$C$200,MATCH($N133,$D$4:$D$200,0)))</f>
        <v/>
      </c>
      <c r="P133" s="16" t="str">
        <f t="shared" si="8"/>
        <v/>
      </c>
      <c r="Q133" s="15" t="str">
        <f t="shared" si="9"/>
        <v/>
      </c>
    </row>
    <row r="134" spans="14:17" x14ac:dyDescent="0.35">
      <c r="N134" s="15" t="str">
        <f>IF(ROWS($N$4:N134)&gt;MAX($D$4:$D$200),"",ROWS($A$1:A131))</f>
        <v/>
      </c>
      <c r="O134" s="15" t="str">
        <f>IF(ROWS($O$4:O134)&gt;MAX($D$4:$D$200),"",INDEX($C$4:$C$200,MATCH($N134,$D$4:$D$200,0)))</f>
        <v/>
      </c>
      <c r="P134" s="16" t="str">
        <f t="shared" si="8"/>
        <v/>
      </c>
      <c r="Q134" s="15" t="str">
        <f t="shared" si="9"/>
        <v/>
      </c>
    </row>
    <row r="135" spans="14:17" x14ac:dyDescent="0.35">
      <c r="N135" s="15" t="str">
        <f>IF(ROWS($N$4:N135)&gt;MAX($D$4:$D$200),"",ROWS($A$1:A132))</f>
        <v/>
      </c>
      <c r="O135" s="15" t="str">
        <f>IF(ROWS($O$4:O135)&gt;MAX($D$4:$D$200),"",INDEX($C$4:$C$200,MATCH($N135,$D$4:$D$200,0)))</f>
        <v/>
      </c>
      <c r="P135" s="16" t="str">
        <f t="shared" si="8"/>
        <v/>
      </c>
      <c r="Q135" s="15" t="str">
        <f t="shared" si="9"/>
        <v/>
      </c>
    </row>
    <row r="136" spans="14:17" x14ac:dyDescent="0.35">
      <c r="N136" s="15" t="str">
        <f>IF(ROWS($N$4:N136)&gt;MAX($D$4:$D$200),"",ROWS($A$1:A133))</f>
        <v/>
      </c>
      <c r="O136" s="15" t="str">
        <f>IF(ROWS($O$4:O136)&gt;MAX($D$4:$D$200),"",INDEX($C$4:$C$200,MATCH($N136,$D$4:$D$200,0)))</f>
        <v/>
      </c>
      <c r="P136" s="16" t="str">
        <f t="shared" ref="P136:P199" si="10">IF($O136="","",SUMIF($C$4:$C$200,$O136,K$4:K$200))</f>
        <v/>
      </c>
      <c r="Q136" s="15" t="str">
        <f t="shared" ref="Q136:Q199" si="11">IF($O136="","",SUMIF($C$4:$C$200,$O136,L$4:L$200))</f>
        <v/>
      </c>
    </row>
    <row r="137" spans="14:17" x14ac:dyDescent="0.35">
      <c r="N137" s="15" t="str">
        <f>IF(ROWS($N$4:N137)&gt;MAX($D$4:$D$200),"",ROWS($A$1:A134))</f>
        <v/>
      </c>
      <c r="O137" s="15" t="str">
        <f>IF(ROWS($O$4:O137)&gt;MAX($D$4:$D$200),"",INDEX($C$4:$C$200,MATCH($N137,$D$4:$D$200,0)))</f>
        <v/>
      </c>
      <c r="P137" s="16" t="str">
        <f t="shared" si="10"/>
        <v/>
      </c>
      <c r="Q137" s="15" t="str">
        <f t="shared" si="11"/>
        <v/>
      </c>
    </row>
    <row r="138" spans="14:17" x14ac:dyDescent="0.35">
      <c r="N138" s="15" t="str">
        <f>IF(ROWS($N$4:N138)&gt;MAX($D$4:$D$200),"",ROWS($A$1:A135))</f>
        <v/>
      </c>
      <c r="O138" s="15" t="str">
        <f>IF(ROWS($O$4:O138)&gt;MAX($D$4:$D$200),"",INDEX($C$4:$C$200,MATCH($N138,$D$4:$D$200,0)))</f>
        <v/>
      </c>
      <c r="P138" s="16" t="str">
        <f t="shared" si="10"/>
        <v/>
      </c>
      <c r="Q138" s="15" t="str">
        <f t="shared" si="11"/>
        <v/>
      </c>
    </row>
    <row r="139" spans="14:17" x14ac:dyDescent="0.35">
      <c r="N139" s="15" t="str">
        <f>IF(ROWS($N$4:N139)&gt;MAX($D$4:$D$200),"",ROWS($A$1:A136))</f>
        <v/>
      </c>
      <c r="O139" s="15" t="str">
        <f>IF(ROWS($O$4:O139)&gt;MAX($D$4:$D$200),"",INDEX($C$4:$C$200,MATCH($N139,$D$4:$D$200,0)))</f>
        <v/>
      </c>
      <c r="P139" s="16" t="str">
        <f t="shared" si="10"/>
        <v/>
      </c>
      <c r="Q139" s="15" t="str">
        <f t="shared" si="11"/>
        <v/>
      </c>
    </row>
    <row r="140" spans="14:17" x14ac:dyDescent="0.35">
      <c r="N140" s="15" t="str">
        <f>IF(ROWS($N$4:N140)&gt;MAX($D$4:$D$200),"",ROWS($A$1:A137))</f>
        <v/>
      </c>
      <c r="O140" s="15" t="str">
        <f>IF(ROWS($O$4:O140)&gt;MAX($D$4:$D$200),"",INDEX($C$4:$C$200,MATCH($N140,$D$4:$D$200,0)))</f>
        <v/>
      </c>
      <c r="P140" s="16" t="str">
        <f t="shared" si="10"/>
        <v/>
      </c>
      <c r="Q140" s="15" t="str">
        <f t="shared" si="11"/>
        <v/>
      </c>
    </row>
    <row r="141" spans="14:17" x14ac:dyDescent="0.35">
      <c r="N141" s="15" t="str">
        <f>IF(ROWS($N$4:N141)&gt;MAX($D$4:$D$200),"",ROWS($A$1:A138))</f>
        <v/>
      </c>
      <c r="O141" s="15" t="str">
        <f>IF(ROWS($O$4:O141)&gt;MAX($D$4:$D$200),"",INDEX($C$4:$C$200,MATCH($N141,$D$4:$D$200,0)))</f>
        <v/>
      </c>
      <c r="P141" s="16" t="str">
        <f t="shared" si="10"/>
        <v/>
      </c>
      <c r="Q141" s="15" t="str">
        <f t="shared" si="11"/>
        <v/>
      </c>
    </row>
    <row r="142" spans="14:17" x14ac:dyDescent="0.35">
      <c r="N142" s="15" t="str">
        <f>IF(ROWS($N$4:N142)&gt;MAX($D$4:$D$200),"",ROWS($A$1:A139))</f>
        <v/>
      </c>
      <c r="O142" s="15" t="str">
        <f>IF(ROWS($O$4:O142)&gt;MAX($D$4:$D$200),"",INDEX($C$4:$C$200,MATCH($N142,$D$4:$D$200,0)))</f>
        <v/>
      </c>
      <c r="P142" s="16" t="str">
        <f t="shared" si="10"/>
        <v/>
      </c>
      <c r="Q142" s="15" t="str">
        <f t="shared" si="11"/>
        <v/>
      </c>
    </row>
    <row r="143" spans="14:17" x14ac:dyDescent="0.35">
      <c r="N143" s="15" t="str">
        <f>IF(ROWS($N$4:N143)&gt;MAX($D$4:$D$200),"",ROWS($A$1:A140))</f>
        <v/>
      </c>
      <c r="O143" s="15" t="str">
        <f>IF(ROWS($O$4:O143)&gt;MAX($D$4:$D$200),"",INDEX($C$4:$C$200,MATCH($N143,$D$4:$D$200,0)))</f>
        <v/>
      </c>
      <c r="P143" s="16" t="str">
        <f t="shared" si="10"/>
        <v/>
      </c>
      <c r="Q143" s="15" t="str">
        <f t="shared" si="11"/>
        <v/>
      </c>
    </row>
    <row r="144" spans="14:17" x14ac:dyDescent="0.35">
      <c r="N144" s="15" t="str">
        <f>IF(ROWS($N$4:N144)&gt;MAX($D$4:$D$200),"",ROWS($A$1:A141))</f>
        <v/>
      </c>
      <c r="O144" s="15" t="str">
        <f>IF(ROWS($O$4:O144)&gt;MAX($D$4:$D$200),"",INDEX($C$4:$C$200,MATCH($N144,$D$4:$D$200,0)))</f>
        <v/>
      </c>
      <c r="P144" s="16" t="str">
        <f t="shared" si="10"/>
        <v/>
      </c>
      <c r="Q144" s="15" t="str">
        <f t="shared" si="11"/>
        <v/>
      </c>
    </row>
    <row r="145" spans="14:17" x14ac:dyDescent="0.35">
      <c r="N145" s="15" t="str">
        <f>IF(ROWS($N$4:N145)&gt;MAX($D$4:$D$200),"",ROWS($A$1:A142))</f>
        <v/>
      </c>
      <c r="O145" s="15" t="str">
        <f>IF(ROWS($O$4:O145)&gt;MAX($D$4:$D$200),"",INDEX($C$4:$C$200,MATCH($N145,$D$4:$D$200,0)))</f>
        <v/>
      </c>
      <c r="P145" s="16" t="str">
        <f t="shared" si="10"/>
        <v/>
      </c>
      <c r="Q145" s="15" t="str">
        <f t="shared" si="11"/>
        <v/>
      </c>
    </row>
    <row r="146" spans="14:17" x14ac:dyDescent="0.35">
      <c r="N146" s="15" t="str">
        <f>IF(ROWS($N$4:N146)&gt;MAX($D$4:$D$200),"",ROWS($A$1:A143))</f>
        <v/>
      </c>
      <c r="O146" s="15" t="str">
        <f>IF(ROWS($O$4:O146)&gt;MAX($D$4:$D$200),"",INDEX($C$4:$C$200,MATCH($N146,$D$4:$D$200,0)))</f>
        <v/>
      </c>
      <c r="P146" s="16" t="str">
        <f t="shared" si="10"/>
        <v/>
      </c>
      <c r="Q146" s="15" t="str">
        <f t="shared" si="11"/>
        <v/>
      </c>
    </row>
    <row r="147" spans="14:17" x14ac:dyDescent="0.35">
      <c r="N147" s="15" t="str">
        <f>IF(ROWS($N$4:N147)&gt;MAX($D$4:$D$200),"",ROWS($A$1:A144))</f>
        <v/>
      </c>
      <c r="O147" s="15" t="str">
        <f>IF(ROWS($O$4:O147)&gt;MAX($D$4:$D$200),"",INDEX($C$4:$C$200,MATCH($N147,$D$4:$D$200,0)))</f>
        <v/>
      </c>
      <c r="P147" s="16" t="str">
        <f t="shared" si="10"/>
        <v/>
      </c>
      <c r="Q147" s="15" t="str">
        <f t="shared" si="11"/>
        <v/>
      </c>
    </row>
    <row r="148" spans="14:17" x14ac:dyDescent="0.35">
      <c r="N148" s="15" t="str">
        <f>IF(ROWS($N$4:N148)&gt;MAX($D$4:$D$200),"",ROWS($A$1:A145))</f>
        <v/>
      </c>
      <c r="O148" s="15" t="str">
        <f>IF(ROWS($O$4:O148)&gt;MAX($D$4:$D$200),"",INDEX($C$4:$C$200,MATCH($N148,$D$4:$D$200,0)))</f>
        <v/>
      </c>
      <c r="P148" s="16" t="str">
        <f t="shared" si="10"/>
        <v/>
      </c>
      <c r="Q148" s="15" t="str">
        <f t="shared" si="11"/>
        <v/>
      </c>
    </row>
    <row r="149" spans="14:17" x14ac:dyDescent="0.35">
      <c r="N149" s="15" t="str">
        <f>IF(ROWS($N$4:N149)&gt;MAX($D$4:$D$200),"",ROWS($A$1:A146))</f>
        <v/>
      </c>
      <c r="O149" s="15" t="str">
        <f>IF(ROWS($O$4:O149)&gt;MAX($D$4:$D$200),"",INDEX($C$4:$C$200,MATCH($N149,$D$4:$D$200,0)))</f>
        <v/>
      </c>
      <c r="P149" s="16" t="str">
        <f t="shared" si="10"/>
        <v/>
      </c>
      <c r="Q149" s="15" t="str">
        <f t="shared" si="11"/>
        <v/>
      </c>
    </row>
    <row r="150" spans="14:17" x14ac:dyDescent="0.35">
      <c r="N150" s="15" t="str">
        <f>IF(ROWS($N$4:N150)&gt;MAX($D$4:$D$200),"",ROWS($A$1:A147))</f>
        <v/>
      </c>
      <c r="O150" s="15" t="str">
        <f>IF(ROWS($O$4:O150)&gt;MAX($D$4:$D$200),"",INDEX($C$4:$C$200,MATCH($N150,$D$4:$D$200,0)))</f>
        <v/>
      </c>
      <c r="P150" s="16" t="str">
        <f t="shared" si="10"/>
        <v/>
      </c>
      <c r="Q150" s="15" t="str">
        <f t="shared" si="11"/>
        <v/>
      </c>
    </row>
    <row r="151" spans="14:17" x14ac:dyDescent="0.35">
      <c r="N151" s="15" t="str">
        <f>IF(ROWS($N$4:N151)&gt;MAX($D$4:$D$200),"",ROWS($A$1:A148))</f>
        <v/>
      </c>
      <c r="O151" s="15" t="str">
        <f>IF(ROWS($O$4:O151)&gt;MAX($D$4:$D$200),"",INDEX($C$4:$C$200,MATCH($N151,$D$4:$D$200,0)))</f>
        <v/>
      </c>
      <c r="P151" s="16" t="str">
        <f t="shared" si="10"/>
        <v/>
      </c>
      <c r="Q151" s="15" t="str">
        <f t="shared" si="11"/>
        <v/>
      </c>
    </row>
    <row r="152" spans="14:17" x14ac:dyDescent="0.35">
      <c r="N152" s="15" t="str">
        <f>IF(ROWS($N$4:N152)&gt;MAX($D$4:$D$200),"",ROWS($A$1:A149))</f>
        <v/>
      </c>
      <c r="O152" s="15" t="str">
        <f>IF(ROWS($O$4:O152)&gt;MAX($D$4:$D$200),"",INDEX($C$4:$C$200,MATCH($N152,$D$4:$D$200,0)))</f>
        <v/>
      </c>
      <c r="P152" s="16" t="str">
        <f t="shared" si="10"/>
        <v/>
      </c>
      <c r="Q152" s="15" t="str">
        <f t="shared" si="11"/>
        <v/>
      </c>
    </row>
    <row r="153" spans="14:17" x14ac:dyDescent="0.35">
      <c r="N153" s="15" t="str">
        <f>IF(ROWS($N$4:N153)&gt;MAX($D$4:$D$200),"",ROWS($A$1:A150))</f>
        <v/>
      </c>
      <c r="O153" s="15" t="str">
        <f>IF(ROWS($O$4:O153)&gt;MAX($D$4:$D$200),"",INDEX($C$4:$C$200,MATCH($N153,$D$4:$D$200,0)))</f>
        <v/>
      </c>
      <c r="P153" s="16" t="str">
        <f t="shared" si="10"/>
        <v/>
      </c>
      <c r="Q153" s="15" t="str">
        <f t="shared" si="11"/>
        <v/>
      </c>
    </row>
    <row r="154" spans="14:17" x14ac:dyDescent="0.35">
      <c r="N154" s="15" t="str">
        <f>IF(ROWS($N$4:N154)&gt;MAX($D$4:$D$200),"",ROWS($A$1:A151))</f>
        <v/>
      </c>
      <c r="O154" s="15" t="str">
        <f>IF(ROWS($O$4:O154)&gt;MAX($D$4:$D$200),"",INDEX($C$4:$C$200,MATCH($N154,$D$4:$D$200,0)))</f>
        <v/>
      </c>
      <c r="P154" s="16" t="str">
        <f t="shared" si="10"/>
        <v/>
      </c>
      <c r="Q154" s="15" t="str">
        <f t="shared" si="11"/>
        <v/>
      </c>
    </row>
    <row r="155" spans="14:17" x14ac:dyDescent="0.35">
      <c r="N155" s="15" t="str">
        <f>IF(ROWS($N$4:N155)&gt;MAX($D$4:$D$200),"",ROWS($A$1:A152))</f>
        <v/>
      </c>
      <c r="O155" s="15" t="str">
        <f>IF(ROWS($O$4:O155)&gt;MAX($D$4:$D$200),"",INDEX($C$4:$C$200,MATCH($N155,$D$4:$D$200,0)))</f>
        <v/>
      </c>
      <c r="P155" s="16" t="str">
        <f t="shared" si="10"/>
        <v/>
      </c>
      <c r="Q155" s="15" t="str">
        <f t="shared" si="11"/>
        <v/>
      </c>
    </row>
    <row r="156" spans="14:17" x14ac:dyDescent="0.35">
      <c r="N156" s="15" t="str">
        <f>IF(ROWS($N$4:N156)&gt;MAX($D$4:$D$200),"",ROWS($A$1:A153))</f>
        <v/>
      </c>
      <c r="O156" s="15" t="str">
        <f>IF(ROWS($O$4:O156)&gt;MAX($D$4:$D$200),"",INDEX($C$4:$C$200,MATCH($N156,$D$4:$D$200,0)))</f>
        <v/>
      </c>
      <c r="P156" s="16" t="str">
        <f t="shared" si="10"/>
        <v/>
      </c>
      <c r="Q156" s="15" t="str">
        <f t="shared" si="11"/>
        <v/>
      </c>
    </row>
    <row r="157" spans="14:17" x14ac:dyDescent="0.35">
      <c r="N157" s="15" t="str">
        <f>IF(ROWS($N$4:N157)&gt;MAX($D$4:$D$200),"",ROWS($A$1:A154))</f>
        <v/>
      </c>
      <c r="O157" s="15" t="str">
        <f>IF(ROWS($O$4:O157)&gt;MAX($D$4:$D$200),"",INDEX($C$4:$C$200,MATCH($N157,$D$4:$D$200,0)))</f>
        <v/>
      </c>
      <c r="P157" s="16" t="str">
        <f t="shared" si="10"/>
        <v/>
      </c>
      <c r="Q157" s="15" t="str">
        <f t="shared" si="11"/>
        <v/>
      </c>
    </row>
    <row r="158" spans="14:17" x14ac:dyDescent="0.35">
      <c r="N158" s="15" t="str">
        <f>IF(ROWS($N$4:N158)&gt;MAX($D$4:$D$200),"",ROWS($A$1:A155))</f>
        <v/>
      </c>
      <c r="O158" s="15" t="str">
        <f>IF(ROWS($O$4:O158)&gt;MAX($D$4:$D$200),"",INDEX($C$4:$C$200,MATCH($N158,$D$4:$D$200,0)))</f>
        <v/>
      </c>
      <c r="P158" s="16" t="str">
        <f t="shared" si="10"/>
        <v/>
      </c>
      <c r="Q158" s="15" t="str">
        <f t="shared" si="11"/>
        <v/>
      </c>
    </row>
    <row r="159" spans="14:17" x14ac:dyDescent="0.35">
      <c r="N159" s="15" t="str">
        <f>IF(ROWS($N$4:N159)&gt;MAX($D$4:$D$200),"",ROWS($A$1:A156))</f>
        <v/>
      </c>
      <c r="O159" s="15" t="str">
        <f>IF(ROWS($O$4:O159)&gt;MAX($D$4:$D$200),"",INDEX($C$4:$C$200,MATCH($N159,$D$4:$D$200,0)))</f>
        <v/>
      </c>
      <c r="P159" s="16" t="str">
        <f t="shared" si="10"/>
        <v/>
      </c>
      <c r="Q159" s="15" t="str">
        <f t="shared" si="11"/>
        <v/>
      </c>
    </row>
    <row r="160" spans="14:17" x14ac:dyDescent="0.35">
      <c r="N160" s="15" t="str">
        <f>IF(ROWS($N$4:N160)&gt;MAX($D$4:$D$200),"",ROWS($A$1:A157))</f>
        <v/>
      </c>
      <c r="O160" s="15" t="str">
        <f>IF(ROWS($O$4:O160)&gt;MAX($D$4:$D$200),"",INDEX($C$4:$C$200,MATCH($N160,$D$4:$D$200,0)))</f>
        <v/>
      </c>
      <c r="P160" s="16" t="str">
        <f t="shared" si="10"/>
        <v/>
      </c>
      <c r="Q160" s="15" t="str">
        <f t="shared" si="11"/>
        <v/>
      </c>
    </row>
    <row r="161" spans="14:17" x14ac:dyDescent="0.35">
      <c r="N161" s="15" t="str">
        <f>IF(ROWS($N$4:N161)&gt;MAX($D$4:$D$200),"",ROWS($A$1:A158))</f>
        <v/>
      </c>
      <c r="O161" s="15" t="str">
        <f>IF(ROWS($O$4:O161)&gt;MAX($D$4:$D$200),"",INDEX($C$4:$C$200,MATCH($N161,$D$4:$D$200,0)))</f>
        <v/>
      </c>
      <c r="P161" s="16" t="str">
        <f t="shared" si="10"/>
        <v/>
      </c>
      <c r="Q161" s="15" t="str">
        <f t="shared" si="11"/>
        <v/>
      </c>
    </row>
    <row r="162" spans="14:17" x14ac:dyDescent="0.35">
      <c r="N162" s="15" t="str">
        <f>IF(ROWS($N$4:N162)&gt;MAX($D$4:$D$200),"",ROWS($A$1:A159))</f>
        <v/>
      </c>
      <c r="O162" s="15" t="str">
        <f>IF(ROWS($O$4:O162)&gt;MAX($D$4:$D$200),"",INDEX($C$4:$C$200,MATCH($N162,$D$4:$D$200,0)))</f>
        <v/>
      </c>
      <c r="P162" s="16" t="str">
        <f t="shared" si="10"/>
        <v/>
      </c>
      <c r="Q162" s="15" t="str">
        <f t="shared" si="11"/>
        <v/>
      </c>
    </row>
    <row r="163" spans="14:17" x14ac:dyDescent="0.35">
      <c r="N163" s="15" t="str">
        <f>IF(ROWS($N$4:N163)&gt;MAX($D$4:$D$200),"",ROWS($A$1:A160))</f>
        <v/>
      </c>
      <c r="O163" s="15" t="str">
        <f>IF(ROWS($O$4:O163)&gt;MAX($D$4:$D$200),"",INDEX($C$4:$C$200,MATCH($N163,$D$4:$D$200,0)))</f>
        <v/>
      </c>
      <c r="P163" s="16" t="str">
        <f t="shared" si="10"/>
        <v/>
      </c>
      <c r="Q163" s="15" t="str">
        <f t="shared" si="11"/>
        <v/>
      </c>
    </row>
    <row r="164" spans="14:17" x14ac:dyDescent="0.35">
      <c r="N164" s="15" t="str">
        <f>IF(ROWS($N$4:N164)&gt;MAX($D$4:$D$200),"",ROWS($A$1:A161))</f>
        <v/>
      </c>
      <c r="O164" s="15" t="str">
        <f>IF(ROWS($O$4:O164)&gt;MAX($D$4:$D$200),"",INDEX($C$4:$C$200,MATCH($N164,$D$4:$D$200,0)))</f>
        <v/>
      </c>
      <c r="P164" s="16" t="str">
        <f t="shared" si="10"/>
        <v/>
      </c>
      <c r="Q164" s="15" t="str">
        <f t="shared" si="11"/>
        <v/>
      </c>
    </row>
    <row r="165" spans="14:17" x14ac:dyDescent="0.35">
      <c r="N165" s="15" t="str">
        <f>IF(ROWS($N$4:N165)&gt;MAX($D$4:$D$200),"",ROWS($A$1:A162))</f>
        <v/>
      </c>
      <c r="O165" s="15" t="str">
        <f>IF(ROWS($O$4:O165)&gt;MAX($D$4:$D$200),"",INDEX($C$4:$C$200,MATCH($N165,$D$4:$D$200,0)))</f>
        <v/>
      </c>
      <c r="P165" s="16" t="str">
        <f t="shared" si="10"/>
        <v/>
      </c>
      <c r="Q165" s="15" t="str">
        <f t="shared" si="11"/>
        <v/>
      </c>
    </row>
    <row r="166" spans="14:17" x14ac:dyDescent="0.35">
      <c r="N166" s="15" t="str">
        <f>IF(ROWS($N$4:N166)&gt;MAX($D$4:$D$200),"",ROWS($A$1:A163))</f>
        <v/>
      </c>
      <c r="O166" s="15" t="str">
        <f>IF(ROWS($O$4:O166)&gt;MAX($D$4:$D$200),"",INDEX($C$4:$C$200,MATCH($N166,$D$4:$D$200,0)))</f>
        <v/>
      </c>
      <c r="P166" s="16" t="str">
        <f t="shared" si="10"/>
        <v/>
      </c>
      <c r="Q166" s="15" t="str">
        <f t="shared" si="11"/>
        <v/>
      </c>
    </row>
    <row r="167" spans="14:17" x14ac:dyDescent="0.35">
      <c r="N167" s="15" t="str">
        <f>IF(ROWS($N$4:N167)&gt;MAX($D$4:$D$200),"",ROWS($A$1:A164))</f>
        <v/>
      </c>
      <c r="O167" s="15" t="str">
        <f>IF(ROWS($O$4:O167)&gt;MAX($D$4:$D$200),"",INDEX($C$4:$C$200,MATCH($N167,$D$4:$D$200,0)))</f>
        <v/>
      </c>
      <c r="P167" s="16" t="str">
        <f t="shared" si="10"/>
        <v/>
      </c>
      <c r="Q167" s="15" t="str">
        <f t="shared" si="11"/>
        <v/>
      </c>
    </row>
    <row r="168" spans="14:17" x14ac:dyDescent="0.35">
      <c r="N168" s="15" t="str">
        <f>IF(ROWS($N$4:N168)&gt;MAX($D$4:$D$200),"",ROWS($A$1:A165))</f>
        <v/>
      </c>
      <c r="O168" s="15" t="str">
        <f>IF(ROWS($O$4:O168)&gt;MAX($D$4:$D$200),"",INDEX($C$4:$C$200,MATCH($N168,$D$4:$D$200,0)))</f>
        <v/>
      </c>
      <c r="P168" s="16" t="str">
        <f t="shared" si="10"/>
        <v/>
      </c>
      <c r="Q168" s="15" t="str">
        <f t="shared" si="11"/>
        <v/>
      </c>
    </row>
    <row r="169" spans="14:17" x14ac:dyDescent="0.35">
      <c r="N169" s="15" t="str">
        <f>IF(ROWS($N$4:N169)&gt;MAX($D$4:$D$200),"",ROWS($A$1:A166))</f>
        <v/>
      </c>
      <c r="O169" s="15" t="str">
        <f>IF(ROWS($O$4:O169)&gt;MAX($D$4:$D$200),"",INDEX($C$4:$C$200,MATCH($N169,$D$4:$D$200,0)))</f>
        <v/>
      </c>
      <c r="P169" s="16" t="str">
        <f t="shared" si="10"/>
        <v/>
      </c>
      <c r="Q169" s="15" t="str">
        <f t="shared" si="11"/>
        <v/>
      </c>
    </row>
    <row r="170" spans="14:17" x14ac:dyDescent="0.35">
      <c r="N170" s="15" t="str">
        <f>IF(ROWS($N$4:N170)&gt;MAX($D$4:$D$200),"",ROWS($A$1:A167))</f>
        <v/>
      </c>
      <c r="O170" s="15" t="str">
        <f>IF(ROWS($O$4:O170)&gt;MAX($D$4:$D$200),"",INDEX($C$4:$C$200,MATCH($N170,$D$4:$D$200,0)))</f>
        <v/>
      </c>
      <c r="P170" s="16" t="str">
        <f t="shared" si="10"/>
        <v/>
      </c>
      <c r="Q170" s="15" t="str">
        <f t="shared" si="11"/>
        <v/>
      </c>
    </row>
    <row r="171" spans="14:17" x14ac:dyDescent="0.35">
      <c r="N171" s="15" t="str">
        <f>IF(ROWS($N$4:N171)&gt;MAX($D$4:$D$200),"",ROWS($A$1:A168))</f>
        <v/>
      </c>
      <c r="O171" s="15" t="str">
        <f>IF(ROWS($O$4:O171)&gt;MAX($D$4:$D$200),"",INDEX($C$4:$C$200,MATCH($N171,$D$4:$D$200,0)))</f>
        <v/>
      </c>
      <c r="P171" s="16" t="str">
        <f t="shared" si="10"/>
        <v/>
      </c>
      <c r="Q171" s="15" t="str">
        <f t="shared" si="11"/>
        <v/>
      </c>
    </row>
    <row r="172" spans="14:17" x14ac:dyDescent="0.35">
      <c r="N172" s="15" t="str">
        <f>IF(ROWS($N$4:N172)&gt;MAX($D$4:$D$200),"",ROWS($A$1:A169))</f>
        <v/>
      </c>
      <c r="O172" s="15" t="str">
        <f>IF(ROWS($O$4:O172)&gt;MAX($D$4:$D$200),"",INDEX($C$4:$C$200,MATCH($N172,$D$4:$D$200,0)))</f>
        <v/>
      </c>
      <c r="P172" s="16" t="str">
        <f t="shared" si="10"/>
        <v/>
      </c>
      <c r="Q172" s="15" t="str">
        <f t="shared" si="11"/>
        <v/>
      </c>
    </row>
    <row r="173" spans="14:17" x14ac:dyDescent="0.35">
      <c r="N173" s="15" t="str">
        <f>IF(ROWS($N$4:N173)&gt;MAX($D$4:$D$200),"",ROWS($A$1:A170))</f>
        <v/>
      </c>
      <c r="O173" s="15" t="str">
        <f>IF(ROWS($O$4:O173)&gt;MAX($D$4:$D$200),"",INDEX($C$4:$C$200,MATCH($N173,$D$4:$D$200,0)))</f>
        <v/>
      </c>
      <c r="P173" s="16" t="str">
        <f t="shared" si="10"/>
        <v/>
      </c>
      <c r="Q173" s="15" t="str">
        <f t="shared" si="11"/>
        <v/>
      </c>
    </row>
    <row r="174" spans="14:17" x14ac:dyDescent="0.35">
      <c r="N174" s="15" t="str">
        <f>IF(ROWS($N$4:N174)&gt;MAX($D$4:$D$200),"",ROWS($A$1:A171))</f>
        <v/>
      </c>
      <c r="O174" s="15" t="str">
        <f>IF(ROWS($O$4:O174)&gt;MAX($D$4:$D$200),"",INDEX($C$4:$C$200,MATCH($N174,$D$4:$D$200,0)))</f>
        <v/>
      </c>
      <c r="P174" s="16" t="str">
        <f t="shared" si="10"/>
        <v/>
      </c>
      <c r="Q174" s="15" t="str">
        <f t="shared" si="11"/>
        <v/>
      </c>
    </row>
    <row r="175" spans="14:17" x14ac:dyDescent="0.35">
      <c r="N175" s="15" t="str">
        <f>IF(ROWS($N$4:N175)&gt;MAX($D$4:$D$200),"",ROWS($A$1:A172))</f>
        <v/>
      </c>
      <c r="O175" s="15" t="str">
        <f>IF(ROWS($O$4:O175)&gt;MAX($D$4:$D$200),"",INDEX($C$4:$C$200,MATCH($N175,$D$4:$D$200,0)))</f>
        <v/>
      </c>
      <c r="P175" s="16" t="str">
        <f t="shared" si="10"/>
        <v/>
      </c>
      <c r="Q175" s="15" t="str">
        <f t="shared" si="11"/>
        <v/>
      </c>
    </row>
    <row r="176" spans="14:17" x14ac:dyDescent="0.35">
      <c r="N176" s="15" t="str">
        <f>IF(ROWS($N$4:N176)&gt;MAX($D$4:$D$200),"",ROWS($A$1:A173))</f>
        <v/>
      </c>
      <c r="O176" s="15" t="str">
        <f>IF(ROWS($O$4:O176)&gt;MAX($D$4:$D$200),"",INDEX($C$4:$C$200,MATCH($N176,$D$4:$D$200,0)))</f>
        <v/>
      </c>
      <c r="P176" s="16" t="str">
        <f t="shared" si="10"/>
        <v/>
      </c>
      <c r="Q176" s="15" t="str">
        <f t="shared" si="11"/>
        <v/>
      </c>
    </row>
    <row r="177" spans="14:17" x14ac:dyDescent="0.35">
      <c r="N177" s="15" t="str">
        <f>IF(ROWS($N$4:N177)&gt;MAX($D$4:$D$200),"",ROWS($A$1:A174))</f>
        <v/>
      </c>
      <c r="O177" s="15" t="str">
        <f>IF(ROWS($O$4:O177)&gt;MAX($D$4:$D$200),"",INDEX($C$4:$C$200,MATCH($N177,$D$4:$D$200,0)))</f>
        <v/>
      </c>
      <c r="P177" s="16" t="str">
        <f t="shared" si="10"/>
        <v/>
      </c>
      <c r="Q177" s="15" t="str">
        <f t="shared" si="11"/>
        <v/>
      </c>
    </row>
    <row r="178" spans="14:17" x14ac:dyDescent="0.35">
      <c r="N178" s="15" t="str">
        <f>IF(ROWS($N$4:N178)&gt;MAX($D$4:$D$200),"",ROWS($A$1:A175))</f>
        <v/>
      </c>
      <c r="O178" s="15" t="str">
        <f>IF(ROWS($O$4:O178)&gt;MAX($D$4:$D$200),"",INDEX($C$4:$C$200,MATCH($N178,$D$4:$D$200,0)))</f>
        <v/>
      </c>
      <c r="P178" s="16" t="str">
        <f t="shared" si="10"/>
        <v/>
      </c>
      <c r="Q178" s="15" t="str">
        <f t="shared" si="11"/>
        <v/>
      </c>
    </row>
    <row r="179" spans="14:17" x14ac:dyDescent="0.35">
      <c r="N179" s="15" t="str">
        <f>IF(ROWS($N$4:N179)&gt;MAX($D$4:$D$200),"",ROWS($A$1:A176))</f>
        <v/>
      </c>
      <c r="O179" s="15" t="str">
        <f>IF(ROWS($O$4:O179)&gt;MAX($D$4:$D$200),"",INDEX($C$4:$C$200,MATCH($N179,$D$4:$D$200,0)))</f>
        <v/>
      </c>
      <c r="P179" s="16" t="str">
        <f t="shared" si="10"/>
        <v/>
      </c>
      <c r="Q179" s="15" t="str">
        <f t="shared" si="11"/>
        <v/>
      </c>
    </row>
    <row r="180" spans="14:17" x14ac:dyDescent="0.35">
      <c r="N180" s="15" t="str">
        <f>IF(ROWS($N$4:N180)&gt;MAX($D$4:$D$200),"",ROWS($A$1:A177))</f>
        <v/>
      </c>
      <c r="O180" s="15" t="str">
        <f>IF(ROWS($O$4:O180)&gt;MAX($D$4:$D$200),"",INDEX($C$4:$C$200,MATCH($N180,$D$4:$D$200,0)))</f>
        <v/>
      </c>
      <c r="P180" s="16" t="str">
        <f t="shared" si="10"/>
        <v/>
      </c>
      <c r="Q180" s="15" t="str">
        <f t="shared" si="11"/>
        <v/>
      </c>
    </row>
    <row r="181" spans="14:17" x14ac:dyDescent="0.35">
      <c r="N181" s="15" t="str">
        <f>IF(ROWS($N$4:N181)&gt;MAX($D$4:$D$200),"",ROWS($A$1:A178))</f>
        <v/>
      </c>
      <c r="O181" s="15" t="str">
        <f>IF(ROWS($O$4:O181)&gt;MAX($D$4:$D$200),"",INDEX($C$4:$C$200,MATCH($N181,$D$4:$D$200,0)))</f>
        <v/>
      </c>
      <c r="P181" s="16" t="str">
        <f t="shared" si="10"/>
        <v/>
      </c>
      <c r="Q181" s="15" t="str">
        <f t="shared" si="11"/>
        <v/>
      </c>
    </row>
    <row r="182" spans="14:17" x14ac:dyDescent="0.35">
      <c r="N182" s="15" t="str">
        <f>IF(ROWS($N$4:N182)&gt;MAX($D$4:$D$200),"",ROWS($A$1:A179))</f>
        <v/>
      </c>
      <c r="O182" s="15" t="str">
        <f>IF(ROWS($O$4:O182)&gt;MAX($D$4:$D$200),"",INDEX($C$4:$C$200,MATCH($N182,$D$4:$D$200,0)))</f>
        <v/>
      </c>
      <c r="P182" s="16" t="str">
        <f t="shared" si="10"/>
        <v/>
      </c>
      <c r="Q182" s="15" t="str">
        <f t="shared" si="11"/>
        <v/>
      </c>
    </row>
    <row r="183" spans="14:17" x14ac:dyDescent="0.35">
      <c r="N183" s="15" t="str">
        <f>IF(ROWS($N$4:N183)&gt;MAX($D$4:$D$200),"",ROWS($A$1:A180))</f>
        <v/>
      </c>
      <c r="O183" s="15" t="str">
        <f>IF(ROWS($O$4:O183)&gt;MAX($D$4:$D$200),"",INDEX($C$4:$C$200,MATCH($N183,$D$4:$D$200,0)))</f>
        <v/>
      </c>
      <c r="P183" s="16" t="str">
        <f t="shared" si="10"/>
        <v/>
      </c>
      <c r="Q183" s="15" t="str">
        <f t="shared" si="11"/>
        <v/>
      </c>
    </row>
    <row r="184" spans="14:17" x14ac:dyDescent="0.35">
      <c r="N184" s="15" t="str">
        <f>IF(ROWS($N$4:N184)&gt;MAX($D$4:$D$200),"",ROWS($A$1:A181))</f>
        <v/>
      </c>
      <c r="O184" s="15" t="str">
        <f>IF(ROWS($O$4:O184)&gt;MAX($D$4:$D$200),"",INDEX($C$4:$C$200,MATCH($N184,$D$4:$D$200,0)))</f>
        <v/>
      </c>
      <c r="P184" s="16" t="str">
        <f t="shared" si="10"/>
        <v/>
      </c>
      <c r="Q184" s="15" t="str">
        <f t="shared" si="11"/>
        <v/>
      </c>
    </row>
    <row r="185" spans="14:17" x14ac:dyDescent="0.35">
      <c r="N185" s="15" t="str">
        <f>IF(ROWS($N$4:N185)&gt;MAX($D$4:$D$200),"",ROWS($A$1:A182))</f>
        <v/>
      </c>
      <c r="O185" s="15" t="str">
        <f>IF(ROWS($O$4:O185)&gt;MAX($D$4:$D$200),"",INDEX($C$4:$C$200,MATCH($N185,$D$4:$D$200,0)))</f>
        <v/>
      </c>
      <c r="P185" s="16" t="str">
        <f t="shared" si="10"/>
        <v/>
      </c>
      <c r="Q185" s="15" t="str">
        <f t="shared" si="11"/>
        <v/>
      </c>
    </row>
    <row r="186" spans="14:17" x14ac:dyDescent="0.35">
      <c r="N186" s="15" t="str">
        <f>IF(ROWS($N$4:N186)&gt;MAX($D$4:$D$200),"",ROWS($A$1:A183))</f>
        <v/>
      </c>
      <c r="O186" s="15" t="str">
        <f>IF(ROWS($O$4:O186)&gt;MAX($D$4:$D$200),"",INDEX($C$4:$C$200,MATCH($N186,$D$4:$D$200,0)))</f>
        <v/>
      </c>
      <c r="P186" s="16" t="str">
        <f t="shared" si="10"/>
        <v/>
      </c>
      <c r="Q186" s="15" t="str">
        <f t="shared" si="11"/>
        <v/>
      </c>
    </row>
    <row r="187" spans="14:17" x14ac:dyDescent="0.35">
      <c r="N187" s="15" t="str">
        <f>IF(ROWS($N$4:N187)&gt;MAX($D$4:$D$200),"",ROWS($A$1:A184))</f>
        <v/>
      </c>
      <c r="O187" s="15" t="str">
        <f>IF(ROWS($O$4:O187)&gt;MAX($D$4:$D$200),"",INDEX($C$4:$C$200,MATCH($N187,$D$4:$D$200,0)))</f>
        <v/>
      </c>
      <c r="P187" s="16" t="str">
        <f t="shared" si="10"/>
        <v/>
      </c>
      <c r="Q187" s="15" t="str">
        <f t="shared" si="11"/>
        <v/>
      </c>
    </row>
    <row r="188" spans="14:17" x14ac:dyDescent="0.35">
      <c r="N188" s="15" t="str">
        <f>IF(ROWS($N$4:N188)&gt;MAX($D$4:$D$200),"",ROWS($A$1:A185))</f>
        <v/>
      </c>
      <c r="O188" s="15" t="str">
        <f>IF(ROWS($O$4:O188)&gt;MAX($D$4:$D$200),"",INDEX($C$4:$C$200,MATCH($N188,$D$4:$D$200,0)))</f>
        <v/>
      </c>
      <c r="P188" s="16" t="str">
        <f t="shared" si="10"/>
        <v/>
      </c>
      <c r="Q188" s="15" t="str">
        <f t="shared" si="11"/>
        <v/>
      </c>
    </row>
    <row r="189" spans="14:17" x14ac:dyDescent="0.35">
      <c r="N189" s="15" t="str">
        <f>IF(ROWS($N$4:N189)&gt;MAX($D$4:$D$200),"",ROWS($A$1:A186))</f>
        <v/>
      </c>
      <c r="O189" s="15" t="str">
        <f>IF(ROWS($O$4:O189)&gt;MAX($D$4:$D$200),"",INDEX($C$4:$C$200,MATCH($N189,$D$4:$D$200,0)))</f>
        <v/>
      </c>
      <c r="P189" s="16" t="str">
        <f t="shared" si="10"/>
        <v/>
      </c>
      <c r="Q189" s="15" t="str">
        <f t="shared" si="11"/>
        <v/>
      </c>
    </row>
    <row r="190" spans="14:17" x14ac:dyDescent="0.35">
      <c r="N190" s="15" t="str">
        <f>IF(ROWS($N$4:N190)&gt;MAX($D$4:$D$200),"",ROWS($A$1:A187))</f>
        <v/>
      </c>
      <c r="O190" s="15" t="str">
        <f>IF(ROWS($O$4:O190)&gt;MAX($D$4:$D$200),"",INDEX($C$4:$C$200,MATCH($N190,$D$4:$D$200,0)))</f>
        <v/>
      </c>
      <c r="P190" s="16" t="str">
        <f t="shared" si="10"/>
        <v/>
      </c>
      <c r="Q190" s="15" t="str">
        <f t="shared" si="11"/>
        <v/>
      </c>
    </row>
    <row r="191" spans="14:17" x14ac:dyDescent="0.35">
      <c r="N191" s="15" t="str">
        <f>IF(ROWS($N$4:N191)&gt;MAX($D$4:$D$200),"",ROWS($A$1:A188))</f>
        <v/>
      </c>
      <c r="O191" s="15" t="str">
        <f>IF(ROWS($O$4:O191)&gt;MAX($D$4:$D$200),"",INDEX($C$4:$C$200,MATCH($N191,$D$4:$D$200,0)))</f>
        <v/>
      </c>
      <c r="P191" s="16" t="str">
        <f t="shared" si="10"/>
        <v/>
      </c>
      <c r="Q191" s="15" t="str">
        <f t="shared" si="11"/>
        <v/>
      </c>
    </row>
    <row r="192" spans="14:17" x14ac:dyDescent="0.35">
      <c r="N192" s="15" t="str">
        <f>IF(ROWS($N$4:N192)&gt;MAX($D$4:$D$200),"",ROWS($A$1:A189))</f>
        <v/>
      </c>
      <c r="O192" s="15" t="str">
        <f>IF(ROWS($O$4:O192)&gt;MAX($D$4:$D$200),"",INDEX($C$4:$C$200,MATCH($N192,$D$4:$D$200,0)))</f>
        <v/>
      </c>
      <c r="P192" s="16" t="str">
        <f t="shared" si="10"/>
        <v/>
      </c>
      <c r="Q192" s="15" t="str">
        <f t="shared" si="11"/>
        <v/>
      </c>
    </row>
    <row r="193" spans="14:17" x14ac:dyDescent="0.35">
      <c r="N193" s="15" t="str">
        <f>IF(ROWS($N$4:N193)&gt;MAX($D$4:$D$200),"",ROWS($A$1:A190))</f>
        <v/>
      </c>
      <c r="O193" s="15" t="str">
        <f>IF(ROWS($O$4:O193)&gt;MAX($D$4:$D$200),"",INDEX($C$4:$C$200,MATCH($N193,$D$4:$D$200,0)))</f>
        <v/>
      </c>
      <c r="P193" s="16" t="str">
        <f t="shared" si="10"/>
        <v/>
      </c>
      <c r="Q193" s="15" t="str">
        <f t="shared" si="11"/>
        <v/>
      </c>
    </row>
    <row r="194" spans="14:17" x14ac:dyDescent="0.35">
      <c r="N194" s="15" t="str">
        <f>IF(ROWS($N$4:N194)&gt;MAX($D$4:$D$200),"",ROWS($A$1:A191))</f>
        <v/>
      </c>
      <c r="O194" s="15" t="str">
        <f>IF(ROWS($O$4:O194)&gt;MAX($D$4:$D$200),"",INDEX($C$4:$C$200,MATCH($N194,$D$4:$D$200,0)))</f>
        <v/>
      </c>
      <c r="P194" s="16" t="str">
        <f t="shared" si="10"/>
        <v/>
      </c>
      <c r="Q194" s="15" t="str">
        <f t="shared" si="11"/>
        <v/>
      </c>
    </row>
    <row r="195" spans="14:17" x14ac:dyDescent="0.35">
      <c r="N195" s="15" t="str">
        <f>IF(ROWS($N$4:N195)&gt;MAX($D$4:$D$200),"",ROWS($A$1:A192))</f>
        <v/>
      </c>
      <c r="O195" s="15" t="str">
        <f>IF(ROWS($O$4:O195)&gt;MAX($D$4:$D$200),"",INDEX($C$4:$C$200,MATCH($N195,$D$4:$D$200,0)))</f>
        <v/>
      </c>
      <c r="P195" s="16" t="str">
        <f t="shared" si="10"/>
        <v/>
      </c>
      <c r="Q195" s="15" t="str">
        <f t="shared" si="11"/>
        <v/>
      </c>
    </row>
    <row r="196" spans="14:17" x14ac:dyDescent="0.35">
      <c r="N196" s="15" t="str">
        <f>IF(ROWS($N$4:N196)&gt;MAX($D$4:$D$200),"",ROWS($A$1:A193))</f>
        <v/>
      </c>
      <c r="O196" s="15" t="str">
        <f>IF(ROWS($O$4:O196)&gt;MAX($D$4:$D$200),"",INDEX($C$4:$C$200,MATCH($N196,$D$4:$D$200,0)))</f>
        <v/>
      </c>
      <c r="P196" s="16" t="str">
        <f t="shared" si="10"/>
        <v/>
      </c>
      <c r="Q196" s="15" t="str">
        <f t="shared" si="11"/>
        <v/>
      </c>
    </row>
    <row r="197" spans="14:17" x14ac:dyDescent="0.35">
      <c r="N197" s="15" t="str">
        <f>IF(ROWS($N$4:N197)&gt;MAX($D$4:$D$200),"",ROWS($A$1:A194))</f>
        <v/>
      </c>
      <c r="O197" s="15" t="str">
        <f>IF(ROWS($O$4:O197)&gt;MAX($D$4:$D$200),"",INDEX($C$4:$C$200,MATCH($N197,$D$4:$D$200,0)))</f>
        <v/>
      </c>
      <c r="P197" s="16" t="str">
        <f t="shared" si="10"/>
        <v/>
      </c>
      <c r="Q197" s="15" t="str">
        <f t="shared" si="11"/>
        <v/>
      </c>
    </row>
    <row r="198" spans="14:17" x14ac:dyDescent="0.35">
      <c r="N198" s="15" t="str">
        <f>IF(ROWS($N$4:N198)&gt;MAX($D$4:$D$200),"",ROWS($A$1:A195))</f>
        <v/>
      </c>
      <c r="O198" s="15" t="str">
        <f>IF(ROWS($O$4:O198)&gt;MAX($D$4:$D$200),"",INDEX($C$4:$C$200,MATCH($N198,$D$4:$D$200,0)))</f>
        <v/>
      </c>
      <c r="P198" s="16" t="str">
        <f t="shared" si="10"/>
        <v/>
      </c>
      <c r="Q198" s="15" t="str">
        <f t="shared" si="11"/>
        <v/>
      </c>
    </row>
    <row r="199" spans="14:17" x14ac:dyDescent="0.35">
      <c r="N199" s="15" t="str">
        <f>IF(ROWS($N$4:N199)&gt;MAX($D$4:$D$200),"",ROWS($A$1:A196))</f>
        <v/>
      </c>
      <c r="O199" s="15" t="str">
        <f>IF(ROWS($O$4:O199)&gt;MAX($D$4:$D$200),"",INDEX($C$4:$C$200,MATCH($N199,$D$4:$D$200,0)))</f>
        <v/>
      </c>
      <c r="P199" s="16" t="str">
        <f t="shared" si="10"/>
        <v/>
      </c>
      <c r="Q199" s="15" t="str">
        <f t="shared" si="11"/>
        <v/>
      </c>
    </row>
    <row r="200" spans="14:17" x14ac:dyDescent="0.35">
      <c r="N200" s="15" t="str">
        <f>IF(ROWS($N$4:N200)&gt;MAX($D$4:$D$200),"",ROWS($A$1:A197))</f>
        <v/>
      </c>
    </row>
    <row r="201" spans="14:17" x14ac:dyDescent="0.35">
      <c r="O201" s="15" t="str">
        <f>IF($N201="","",SUMIF($C$4:$C$200,$N201,K$4:K$200))</f>
        <v/>
      </c>
      <c r="P201" s="15" t="str">
        <f>IF($N201="","",SUMIF($C$4:$C$200,$N201,L$4:L$200))</f>
        <v/>
      </c>
    </row>
  </sheetData>
  <mergeCells count="10">
    <mergeCell ref="J2:J3"/>
    <mergeCell ref="K2:K3"/>
    <mergeCell ref="L2:L3"/>
    <mergeCell ref="A61:D61"/>
    <mergeCell ref="A2:A3"/>
    <mergeCell ref="B2:B3"/>
    <mergeCell ref="C2:C3"/>
    <mergeCell ref="D2:D3"/>
    <mergeCell ref="I2:I3"/>
    <mergeCell ref="N1:R2"/>
  </mergeCells>
  <conditionalFormatting sqref="N4:R200">
    <cfRule type="expression" dxfId="0" priority="1">
      <formula>$N4&lt;&gt;""</formula>
    </cfRule>
  </conditionalFormatting>
  <dataValidations count="1">
    <dataValidation type="custom" allowBlank="1" showInputMessage="1" showErrorMessage="1" sqref="D4:D60 N4:R200">
      <formula1>CHAR(156)</formula1>
    </dataValidation>
  </dataValidation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User</cp:lastModifiedBy>
  <dcterms:created xsi:type="dcterms:W3CDTF">2016-03-03T05:52:56Z</dcterms:created>
  <dcterms:modified xsi:type="dcterms:W3CDTF">2016-03-03T14:32:14Z</dcterms:modified>
</cp:coreProperties>
</file>